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AC547A68-82C8-403A-B051-DF77401E3268}" xr6:coauthVersionLast="47" xr6:coauthVersionMax="47" xr10:uidLastSave="{00000000-0000-0000-0000-000000000000}"/>
  <bookViews>
    <workbookView xWindow="-103" yWindow="-103" windowWidth="33120" windowHeight="18120" xr2:uid="{1283D8C5-57CE-4294-BE7E-A1CD72D85083}"/>
  </bookViews>
  <sheets>
    <sheet name="New" sheetId="14" r:id="rId1"/>
    <sheet name="New Table" sheetId="15" r:id="rId2"/>
    <sheet name="Simple Table" sheetId="17" r:id="rId3"/>
    <sheet name="Custom Forme Change Text" sheetId="11" r:id="rId4"/>
    <sheet name="Table of moves to formes" sheetId="7" r:id="rId5"/>
    <sheet name="Sheet2" sheetId="2" r:id="rId6"/>
  </sheets>
  <definedNames>
    <definedName name="_xlnm._FilterDatabase" localSheetId="5" hidden="1">Sheet2!$A$1:$J$729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4" l="1"/>
  <c r="C49" i="14" s="1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" i="14"/>
  <c r="A5" i="14" s="1"/>
  <c r="A6" i="14" s="1"/>
  <c r="A7" i="14" s="1"/>
  <c r="B3" i="14"/>
  <c r="L801" i="7"/>
  <c r="L800" i="7"/>
  <c r="L799" i="7"/>
  <c r="L798" i="7"/>
  <c r="L797" i="7"/>
  <c r="L796" i="7"/>
  <c r="L795" i="7"/>
  <c r="L794" i="7"/>
  <c r="L793" i="7"/>
  <c r="L792" i="7"/>
  <c r="L791" i="7"/>
  <c r="L790" i="7"/>
  <c r="L789" i="7"/>
  <c r="L788" i="7"/>
  <c r="L787" i="7"/>
  <c r="L786" i="7"/>
  <c r="L785" i="7"/>
  <c r="L784" i="7"/>
  <c r="L783" i="7"/>
  <c r="L782" i="7"/>
  <c r="L781" i="7"/>
  <c r="L780" i="7"/>
  <c r="L779" i="7"/>
  <c r="L778" i="7"/>
  <c r="L777" i="7"/>
  <c r="L776" i="7"/>
  <c r="L775" i="7"/>
  <c r="L774" i="7"/>
  <c r="L773" i="7"/>
  <c r="L772" i="7"/>
  <c r="L771" i="7"/>
  <c r="L770" i="7"/>
  <c r="L769" i="7"/>
  <c r="L768" i="7"/>
  <c r="L767" i="7"/>
  <c r="L766" i="7"/>
  <c r="L765" i="7"/>
  <c r="L764" i="7"/>
  <c r="L763" i="7"/>
  <c r="L762" i="7"/>
  <c r="L761" i="7"/>
  <c r="L760" i="7"/>
  <c r="L759" i="7"/>
  <c r="L758" i="7"/>
  <c r="L757" i="7"/>
  <c r="L756" i="7"/>
  <c r="L755" i="7"/>
  <c r="L754" i="7"/>
  <c r="L753" i="7"/>
  <c r="L752" i="7"/>
  <c r="L751" i="7"/>
  <c r="L733" i="7"/>
  <c r="L731" i="7"/>
  <c r="L730" i="7"/>
  <c r="L729" i="7"/>
  <c r="L728" i="7"/>
  <c r="L727" i="7"/>
  <c r="L726" i="7"/>
  <c r="L725" i="7"/>
  <c r="L724" i="7"/>
  <c r="L723" i="7"/>
  <c r="L722" i="7"/>
  <c r="L721" i="7"/>
  <c r="L720" i="7"/>
  <c r="L719" i="7"/>
  <c r="L718" i="7"/>
  <c r="L717" i="7"/>
  <c r="L716" i="7"/>
  <c r="L715" i="7"/>
  <c r="L714" i="7"/>
  <c r="L713" i="7"/>
  <c r="L712" i="7"/>
  <c r="L711" i="7"/>
  <c r="L710" i="7"/>
  <c r="L709" i="7"/>
  <c r="L708" i="7"/>
  <c r="L707" i="7"/>
  <c r="L706" i="7"/>
  <c r="L705" i="7"/>
  <c r="L704" i="7"/>
  <c r="L703" i="7"/>
  <c r="L702" i="7"/>
  <c r="L701" i="7"/>
  <c r="L700" i="7"/>
  <c r="L699" i="7"/>
  <c r="L698" i="7"/>
  <c r="L697" i="7"/>
  <c r="L696" i="7"/>
  <c r="L695" i="7"/>
  <c r="L694" i="7"/>
  <c r="L693" i="7"/>
  <c r="L692" i="7"/>
  <c r="L691" i="7"/>
  <c r="L690" i="7"/>
  <c r="L689" i="7"/>
  <c r="L688" i="7"/>
  <c r="L687" i="7"/>
  <c r="L686" i="7"/>
  <c r="L685" i="7"/>
  <c r="L684" i="7"/>
  <c r="L683" i="7"/>
  <c r="L682" i="7"/>
  <c r="L681" i="7"/>
  <c r="L680" i="7"/>
  <c r="L679" i="7"/>
  <c r="L678" i="7"/>
  <c r="L677" i="7"/>
  <c r="L676" i="7"/>
  <c r="L675" i="7"/>
  <c r="L674" i="7"/>
  <c r="L673" i="7"/>
  <c r="L672" i="7"/>
  <c r="L671" i="7"/>
  <c r="L670" i="7"/>
  <c r="L669" i="7"/>
  <c r="L668" i="7"/>
  <c r="L667" i="7"/>
  <c r="L666" i="7"/>
  <c r="L665" i="7"/>
  <c r="L664" i="7"/>
  <c r="L663" i="7"/>
  <c r="L662" i="7"/>
  <c r="L661" i="7"/>
  <c r="L660" i="7"/>
  <c r="L659" i="7"/>
  <c r="L658" i="7"/>
  <c r="L657" i="7"/>
  <c r="L656" i="7"/>
  <c r="L655" i="7"/>
  <c r="L654" i="7"/>
  <c r="L653" i="7"/>
  <c r="L652" i="7"/>
  <c r="L651" i="7"/>
  <c r="L650" i="7"/>
  <c r="L649" i="7"/>
  <c r="L648" i="7"/>
  <c r="L647" i="7"/>
  <c r="L646" i="7"/>
  <c r="L645" i="7"/>
  <c r="L644" i="7"/>
  <c r="L643" i="7"/>
  <c r="L642" i="7"/>
  <c r="L641" i="7"/>
  <c r="L640" i="7"/>
  <c r="L639" i="7"/>
  <c r="L638" i="7"/>
  <c r="L637" i="7"/>
  <c r="L636" i="7"/>
  <c r="L635" i="7"/>
  <c r="L634" i="7"/>
  <c r="L633" i="7"/>
  <c r="L632" i="7"/>
  <c r="L631" i="7"/>
  <c r="L630" i="7"/>
  <c r="L629" i="7"/>
  <c r="L628" i="7"/>
  <c r="L627" i="7"/>
  <c r="L626" i="7"/>
  <c r="L625" i="7"/>
  <c r="L624" i="7"/>
  <c r="L623" i="7"/>
  <c r="L622" i="7"/>
  <c r="L621" i="7"/>
  <c r="L620" i="7"/>
  <c r="L619" i="7"/>
  <c r="L618" i="7"/>
  <c r="L617" i="7"/>
  <c r="L616" i="7"/>
  <c r="L615" i="7"/>
  <c r="L614" i="7"/>
  <c r="L613" i="7"/>
  <c r="L612" i="7"/>
  <c r="L611" i="7"/>
  <c r="L610" i="7"/>
  <c r="L609" i="7"/>
  <c r="L608" i="7"/>
  <c r="L607" i="7"/>
  <c r="L606" i="7"/>
  <c r="L605" i="7"/>
  <c r="L604" i="7"/>
  <c r="L603" i="7"/>
  <c r="L602" i="7"/>
  <c r="L601" i="7"/>
  <c r="L600" i="7"/>
  <c r="L599" i="7"/>
  <c r="L598" i="7"/>
  <c r="L597" i="7"/>
  <c r="L596" i="7"/>
  <c r="L595" i="7"/>
  <c r="L594" i="7"/>
  <c r="L593" i="7"/>
  <c r="L592" i="7"/>
  <c r="L591" i="7"/>
  <c r="L590" i="7"/>
  <c r="L589" i="7"/>
  <c r="L588" i="7"/>
  <c r="L587" i="7"/>
  <c r="L586" i="7"/>
  <c r="L585" i="7"/>
  <c r="L584" i="7"/>
  <c r="L583" i="7"/>
  <c r="L582" i="7"/>
  <c r="L581" i="7"/>
  <c r="L580" i="7"/>
  <c r="L579" i="7"/>
  <c r="L578" i="7"/>
  <c r="L577" i="7"/>
  <c r="L576" i="7"/>
  <c r="L575" i="7"/>
  <c r="L574" i="7"/>
  <c r="L573" i="7"/>
  <c r="L572" i="7"/>
  <c r="L571" i="7"/>
  <c r="L570" i="7"/>
  <c r="L569" i="7"/>
  <c r="L568" i="7"/>
  <c r="L567" i="7"/>
  <c r="L566" i="7"/>
  <c r="L565" i="7"/>
  <c r="L564" i="7"/>
  <c r="L563" i="7"/>
  <c r="L562" i="7"/>
  <c r="L561" i="7"/>
  <c r="L560" i="7"/>
  <c r="L559" i="7"/>
  <c r="L558" i="7"/>
  <c r="L557" i="7"/>
  <c r="L556" i="7"/>
  <c r="L555" i="7"/>
  <c r="L554" i="7"/>
  <c r="L553" i="7"/>
  <c r="L552" i="7"/>
  <c r="L551" i="7"/>
  <c r="L550" i="7"/>
  <c r="L549" i="7"/>
  <c r="L548" i="7"/>
  <c r="L547" i="7"/>
  <c r="L546" i="7"/>
  <c r="L545" i="7"/>
  <c r="L544" i="7"/>
  <c r="L543" i="7"/>
  <c r="L542" i="7"/>
  <c r="L541" i="7"/>
  <c r="L540" i="7"/>
  <c r="L539" i="7"/>
  <c r="L538" i="7"/>
  <c r="L537" i="7"/>
  <c r="L536" i="7"/>
  <c r="L535" i="7"/>
  <c r="L534" i="7"/>
  <c r="L533" i="7"/>
  <c r="L532" i="7"/>
  <c r="L531" i="7"/>
  <c r="L530" i="7"/>
  <c r="L529" i="7"/>
  <c r="L528" i="7"/>
  <c r="L527" i="7"/>
  <c r="L526" i="7"/>
  <c r="L525" i="7"/>
  <c r="L524" i="7"/>
  <c r="L523" i="7"/>
  <c r="L522" i="7"/>
  <c r="L521" i="7"/>
  <c r="L520" i="7"/>
  <c r="L519" i="7"/>
  <c r="L518" i="7"/>
  <c r="L517" i="7"/>
  <c r="L516" i="7"/>
  <c r="L515" i="7"/>
  <c r="L514" i="7"/>
  <c r="L513" i="7"/>
  <c r="L512" i="7"/>
  <c r="L511" i="7"/>
  <c r="L510" i="7"/>
  <c r="L509" i="7"/>
  <c r="L508" i="7"/>
  <c r="L507" i="7"/>
  <c r="L506" i="7"/>
  <c r="L505" i="7"/>
  <c r="L504" i="7"/>
  <c r="L503" i="7"/>
  <c r="L502" i="7"/>
  <c r="L501" i="7"/>
  <c r="L500" i="7"/>
  <c r="L499" i="7"/>
  <c r="L498" i="7"/>
  <c r="L497" i="7"/>
  <c r="L496" i="7"/>
  <c r="L495" i="7"/>
  <c r="L494" i="7"/>
  <c r="L493" i="7"/>
  <c r="L492" i="7"/>
  <c r="L491" i="7"/>
  <c r="L490" i="7"/>
  <c r="L489" i="7"/>
  <c r="L488" i="7"/>
  <c r="L487" i="7"/>
  <c r="L486" i="7"/>
  <c r="L485" i="7"/>
  <c r="L484" i="7"/>
  <c r="L483" i="7"/>
  <c r="L482" i="7"/>
  <c r="L481" i="7"/>
  <c r="L480" i="7"/>
  <c r="L479" i="7"/>
  <c r="L478" i="7"/>
  <c r="L477" i="7"/>
  <c r="L476" i="7"/>
  <c r="L475" i="7"/>
  <c r="L474" i="7"/>
  <c r="L473" i="7"/>
  <c r="L472" i="7"/>
  <c r="L471" i="7"/>
  <c r="L470" i="7"/>
  <c r="L469" i="7"/>
  <c r="L468" i="7"/>
  <c r="L467" i="7"/>
  <c r="L466" i="7"/>
  <c r="L465" i="7"/>
  <c r="L464" i="7"/>
  <c r="L463" i="7"/>
  <c r="L462" i="7"/>
  <c r="L461" i="7"/>
  <c r="L460" i="7"/>
  <c r="L459" i="7"/>
  <c r="L458" i="7"/>
  <c r="L457" i="7"/>
  <c r="L456" i="7"/>
  <c r="L455" i="7"/>
  <c r="L454" i="7"/>
  <c r="L453" i="7"/>
  <c r="L452" i="7"/>
  <c r="L451" i="7"/>
  <c r="L450" i="7"/>
  <c r="L449" i="7"/>
  <c r="L448" i="7"/>
  <c r="L447" i="7"/>
  <c r="L446" i="7"/>
  <c r="L445" i="7"/>
  <c r="L444" i="7"/>
  <c r="L443" i="7"/>
  <c r="L442" i="7"/>
  <c r="L441" i="7"/>
  <c r="L440" i="7"/>
  <c r="L439" i="7"/>
  <c r="L438" i="7"/>
  <c r="L437" i="7"/>
  <c r="L436" i="7"/>
  <c r="L435" i="7"/>
  <c r="L434" i="7"/>
  <c r="L433" i="7"/>
  <c r="L432" i="7"/>
  <c r="L431" i="7"/>
  <c r="L430" i="7"/>
  <c r="L429" i="7"/>
  <c r="L428" i="7"/>
  <c r="L427" i="7"/>
  <c r="L426" i="7"/>
  <c r="L425" i="7"/>
  <c r="L424" i="7"/>
  <c r="L423" i="7"/>
  <c r="L422" i="7"/>
  <c r="L421" i="7"/>
  <c r="L420" i="7"/>
  <c r="L419" i="7"/>
  <c r="L418" i="7"/>
  <c r="L417" i="7"/>
  <c r="L416" i="7"/>
  <c r="L415" i="7"/>
  <c r="L414" i="7"/>
  <c r="L413" i="7"/>
  <c r="L412" i="7"/>
  <c r="L411" i="7"/>
  <c r="L410" i="7"/>
  <c r="L409" i="7"/>
  <c r="L408" i="7"/>
  <c r="L407" i="7"/>
  <c r="L406" i="7"/>
  <c r="L405" i="7"/>
  <c r="L404" i="7"/>
  <c r="L403" i="7"/>
  <c r="L402" i="7"/>
  <c r="L401" i="7"/>
  <c r="L400" i="7"/>
  <c r="L399" i="7"/>
  <c r="L398" i="7"/>
  <c r="L397" i="7"/>
  <c r="L396" i="7"/>
  <c r="L395" i="7"/>
  <c r="L394" i="7"/>
  <c r="L393" i="7"/>
  <c r="L392" i="7"/>
  <c r="L391" i="7"/>
  <c r="L390" i="7"/>
  <c r="L389" i="7"/>
  <c r="L388" i="7"/>
  <c r="L387" i="7"/>
  <c r="L386" i="7"/>
  <c r="L385" i="7"/>
  <c r="L384" i="7"/>
  <c r="L383" i="7"/>
  <c r="L382" i="7"/>
  <c r="L381" i="7"/>
  <c r="L380" i="7"/>
  <c r="L379" i="7"/>
  <c r="L378" i="7"/>
  <c r="L377" i="7"/>
  <c r="L376" i="7"/>
  <c r="L375" i="7"/>
  <c r="L374" i="7"/>
  <c r="L373" i="7"/>
  <c r="L372" i="7"/>
  <c r="L371" i="7"/>
  <c r="L370" i="7"/>
  <c r="L369" i="7"/>
  <c r="L368" i="7"/>
  <c r="L367" i="7"/>
  <c r="L366" i="7"/>
  <c r="L365" i="7"/>
  <c r="L364" i="7"/>
  <c r="L363" i="7"/>
  <c r="L362" i="7"/>
  <c r="L361" i="7"/>
  <c r="L360" i="7"/>
  <c r="L359" i="7"/>
  <c r="L358" i="7"/>
  <c r="L357" i="7"/>
  <c r="L356" i="7"/>
  <c r="L355" i="7"/>
  <c r="L354" i="7"/>
  <c r="L353" i="7"/>
  <c r="L352" i="7"/>
  <c r="L351" i="7"/>
  <c r="L350" i="7"/>
  <c r="L349" i="7"/>
  <c r="L348" i="7"/>
  <c r="L347" i="7"/>
  <c r="L346" i="7"/>
  <c r="L345" i="7"/>
  <c r="L344" i="7"/>
  <c r="L343" i="7"/>
  <c r="L342" i="7"/>
  <c r="L341" i="7"/>
  <c r="L340" i="7"/>
  <c r="L339" i="7"/>
  <c r="L338" i="7"/>
  <c r="L337" i="7"/>
  <c r="L336" i="7"/>
  <c r="L335" i="7"/>
  <c r="L334" i="7"/>
  <c r="L333" i="7"/>
  <c r="L332" i="7"/>
  <c r="L331" i="7"/>
  <c r="L330" i="7"/>
  <c r="L329" i="7"/>
  <c r="L328" i="7"/>
  <c r="L327" i="7"/>
  <c r="L326" i="7"/>
  <c r="L325" i="7"/>
  <c r="L324" i="7"/>
  <c r="L323" i="7"/>
  <c r="L322" i="7"/>
  <c r="L321" i="7"/>
  <c r="L320" i="7"/>
  <c r="L319" i="7"/>
  <c r="L318" i="7"/>
  <c r="L317" i="7"/>
  <c r="L316" i="7"/>
  <c r="L315" i="7"/>
  <c r="L314" i="7"/>
  <c r="L313" i="7"/>
  <c r="L312" i="7"/>
  <c r="L311" i="7"/>
  <c r="L310" i="7"/>
  <c r="L309" i="7"/>
  <c r="L308" i="7"/>
  <c r="L307" i="7"/>
  <c r="L306" i="7"/>
  <c r="L305" i="7"/>
  <c r="L304" i="7"/>
  <c r="L303" i="7"/>
  <c r="L302" i="7"/>
  <c r="L301" i="7"/>
  <c r="L300" i="7"/>
  <c r="L299" i="7"/>
  <c r="L298" i="7"/>
  <c r="L297" i="7"/>
  <c r="L296" i="7"/>
  <c r="L295" i="7"/>
  <c r="L294" i="7"/>
  <c r="L293" i="7"/>
  <c r="L292" i="7"/>
  <c r="L291" i="7"/>
  <c r="L290" i="7"/>
  <c r="L289" i="7"/>
  <c r="L288" i="7"/>
  <c r="L287" i="7"/>
  <c r="L286" i="7"/>
  <c r="L285" i="7"/>
  <c r="L284" i="7"/>
  <c r="L283" i="7"/>
  <c r="L282" i="7"/>
  <c r="L281" i="7"/>
  <c r="L280" i="7"/>
  <c r="L279" i="7"/>
  <c r="L278" i="7"/>
  <c r="L277" i="7"/>
  <c r="L276" i="7"/>
  <c r="L275" i="7"/>
  <c r="L274" i="7"/>
  <c r="L273" i="7"/>
  <c r="L272" i="7"/>
  <c r="L271" i="7"/>
  <c r="L270" i="7"/>
  <c r="L269" i="7"/>
  <c r="L268" i="7"/>
  <c r="L267" i="7"/>
  <c r="L266" i="7"/>
  <c r="L265" i="7"/>
  <c r="L264" i="7"/>
  <c r="L263" i="7"/>
  <c r="L262" i="7"/>
  <c r="L261" i="7"/>
  <c r="L260" i="7"/>
  <c r="L259" i="7"/>
  <c r="L258" i="7"/>
  <c r="L257" i="7"/>
  <c r="L256" i="7"/>
  <c r="L255" i="7"/>
  <c r="L254" i="7"/>
  <c r="L253" i="7"/>
  <c r="L252" i="7"/>
  <c r="L251" i="7"/>
  <c r="L250" i="7"/>
  <c r="L249" i="7"/>
  <c r="L248" i="7"/>
  <c r="L247" i="7"/>
  <c r="L246" i="7"/>
  <c r="L245" i="7"/>
  <c r="L244" i="7"/>
  <c r="L243" i="7"/>
  <c r="L242" i="7"/>
  <c r="L241" i="7"/>
  <c r="L240" i="7"/>
  <c r="L239" i="7"/>
  <c r="L238" i="7"/>
  <c r="L237" i="7"/>
  <c r="L236" i="7"/>
  <c r="L235" i="7"/>
  <c r="L234" i="7"/>
  <c r="L233" i="7"/>
  <c r="L232" i="7"/>
  <c r="L231" i="7"/>
  <c r="L230" i="7"/>
  <c r="L229" i="7"/>
  <c r="L228" i="7"/>
  <c r="L227" i="7"/>
  <c r="L226" i="7"/>
  <c r="L225" i="7"/>
  <c r="L224" i="7"/>
  <c r="L223" i="7"/>
  <c r="L222" i="7"/>
  <c r="L221" i="7"/>
  <c r="L220" i="7"/>
  <c r="L219" i="7"/>
  <c r="L218" i="7"/>
  <c r="L217" i="7"/>
  <c r="L216" i="7"/>
  <c r="L215" i="7"/>
  <c r="L214" i="7"/>
  <c r="L213" i="7"/>
  <c r="L212" i="7"/>
  <c r="L211" i="7"/>
  <c r="L210" i="7"/>
  <c r="L209" i="7"/>
  <c r="L208" i="7"/>
  <c r="L207" i="7"/>
  <c r="L206" i="7"/>
  <c r="L205" i="7"/>
  <c r="L204" i="7"/>
  <c r="L203" i="7"/>
  <c r="L202" i="7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K797" i="7"/>
  <c r="K785" i="7"/>
  <c r="K784" i="7"/>
  <c r="K776" i="7"/>
  <c r="K774" i="7"/>
  <c r="K773" i="7"/>
  <c r="K772" i="7"/>
  <c r="K771" i="7"/>
  <c r="K766" i="7"/>
  <c r="K762" i="7"/>
  <c r="K757" i="7"/>
  <c r="K756" i="7"/>
  <c r="K754" i="7"/>
  <c r="K753" i="7"/>
  <c r="K752" i="7"/>
  <c r="K748" i="7"/>
  <c r="K747" i="7"/>
  <c r="K731" i="7"/>
  <c r="K730" i="7"/>
  <c r="K729" i="7"/>
  <c r="K728" i="7"/>
  <c r="K727" i="7"/>
  <c r="K726" i="7"/>
  <c r="K725" i="7"/>
  <c r="K724" i="7"/>
  <c r="K722" i="7"/>
  <c r="K721" i="7"/>
  <c r="K716" i="7"/>
  <c r="K710" i="7"/>
  <c r="K703" i="7"/>
  <c r="K702" i="7"/>
  <c r="K693" i="7"/>
  <c r="K692" i="7"/>
  <c r="K691" i="7"/>
  <c r="K690" i="7"/>
  <c r="K685" i="7"/>
  <c r="K681" i="7"/>
  <c r="K676" i="7"/>
  <c r="K675" i="7"/>
  <c r="K673" i="7"/>
  <c r="K672" i="7"/>
  <c r="K671" i="7"/>
  <c r="K670" i="7"/>
  <c r="K666" i="7"/>
  <c r="K665" i="7"/>
  <c r="K649" i="7"/>
  <c r="K648" i="7"/>
  <c r="K647" i="7"/>
  <c r="K646" i="7"/>
  <c r="K645" i="7"/>
  <c r="K644" i="7"/>
  <c r="K643" i="7"/>
  <c r="K642" i="7"/>
  <c r="K641" i="7"/>
  <c r="K636" i="7"/>
  <c r="K630" i="7"/>
  <c r="K626" i="7"/>
  <c r="K622" i="7"/>
  <c r="K621" i="7"/>
  <c r="K612" i="7"/>
  <c r="K611" i="7"/>
  <c r="K610" i="7"/>
  <c r="K605" i="7"/>
  <c r="K601" i="7"/>
  <c r="K596" i="7"/>
  <c r="K595" i="7"/>
  <c r="K593" i="7"/>
  <c r="K592" i="7"/>
  <c r="K591" i="7"/>
  <c r="K590" i="7"/>
  <c r="K589" i="7"/>
  <c r="K585" i="7"/>
  <c r="K581" i="7"/>
  <c r="K569" i="7"/>
  <c r="K568" i="7"/>
  <c r="K567" i="7"/>
  <c r="K566" i="7"/>
  <c r="K565" i="7"/>
  <c r="K564" i="7"/>
  <c r="K563" i="7"/>
  <c r="K562" i="7"/>
  <c r="K561" i="7"/>
  <c r="K556" i="7"/>
  <c r="K551" i="7"/>
  <c r="K550" i="7"/>
  <c r="K543" i="7"/>
  <c r="K542" i="7"/>
  <c r="K533" i="7"/>
  <c r="K532" i="7"/>
  <c r="K531" i="7"/>
  <c r="K530" i="7"/>
  <c r="K526" i="7"/>
  <c r="K525" i="7"/>
  <c r="K521" i="7"/>
  <c r="K516" i="7"/>
  <c r="K515" i="7"/>
  <c r="K513" i="7"/>
  <c r="K512" i="7"/>
  <c r="K511" i="7"/>
  <c r="K507" i="7"/>
  <c r="K506" i="7"/>
  <c r="K491" i="7"/>
  <c r="K490" i="7"/>
  <c r="K489" i="7"/>
  <c r="K488" i="7"/>
  <c r="K487" i="7"/>
  <c r="K486" i="7"/>
  <c r="K485" i="7"/>
  <c r="K484" i="7"/>
  <c r="K483" i="7"/>
  <c r="K482" i="7"/>
  <c r="K481" i="7"/>
  <c r="K476" i="7"/>
  <c r="K465" i="7"/>
  <c r="K464" i="7"/>
  <c r="K456" i="7"/>
  <c r="K455" i="7"/>
  <c r="K453" i="7"/>
  <c r="K452" i="7"/>
  <c r="K451" i="7"/>
  <c r="K450" i="7"/>
  <c r="K446" i="7"/>
  <c r="K445" i="7"/>
  <c r="K441" i="7"/>
  <c r="K436" i="7"/>
  <c r="K435" i="7"/>
  <c r="K433" i="7"/>
  <c r="K429" i="7"/>
  <c r="K428" i="7"/>
  <c r="K421" i="7"/>
  <c r="K416" i="7"/>
  <c r="K411" i="7"/>
  <c r="K410" i="7"/>
  <c r="K409" i="7"/>
  <c r="K408" i="7"/>
  <c r="K407" i="7"/>
  <c r="K406" i="7"/>
  <c r="K405" i="7"/>
  <c r="K404" i="7"/>
  <c r="K403" i="7"/>
  <c r="K402" i="7"/>
  <c r="K390" i="7"/>
  <c r="K386" i="7"/>
  <c r="K382" i="7"/>
  <c r="K381" i="7"/>
  <c r="K376" i="7"/>
  <c r="K375" i="7"/>
  <c r="K373" i="7"/>
  <c r="K372" i="7"/>
  <c r="K371" i="7"/>
  <c r="K370" i="7"/>
  <c r="K366" i="7"/>
  <c r="K365" i="7"/>
  <c r="K361" i="7"/>
  <c r="K356" i="7"/>
  <c r="K351" i="7"/>
  <c r="K350" i="7"/>
  <c r="K346" i="7"/>
  <c r="K345" i="7"/>
  <c r="K341" i="7"/>
  <c r="K336" i="7"/>
  <c r="K331" i="7"/>
  <c r="K330" i="7"/>
  <c r="K329" i="7"/>
  <c r="K328" i="7"/>
  <c r="K327" i="7"/>
  <c r="K326" i="7"/>
  <c r="K325" i="7"/>
  <c r="K324" i="7"/>
  <c r="K316" i="7"/>
  <c r="K311" i="7"/>
  <c r="K304" i="7"/>
  <c r="K303" i="7"/>
  <c r="K302" i="7"/>
  <c r="K301" i="7"/>
  <c r="K296" i="7"/>
  <c r="K295" i="7"/>
  <c r="K293" i="7"/>
  <c r="K292" i="7"/>
  <c r="K291" i="7"/>
  <c r="K290" i="7"/>
  <c r="K286" i="7"/>
  <c r="K285" i="7"/>
  <c r="K273" i="7"/>
  <c r="K272" i="7"/>
  <c r="K268" i="7"/>
  <c r="K267" i="7"/>
  <c r="K266" i="7"/>
  <c r="K265" i="7"/>
  <c r="K261" i="7"/>
  <c r="K256" i="7"/>
  <c r="K251" i="7"/>
  <c r="K250" i="7"/>
  <c r="K249" i="7"/>
  <c r="K248" i="7"/>
  <c r="K247" i="7"/>
  <c r="K246" i="7"/>
  <c r="K242" i="7"/>
  <c r="K241" i="7"/>
  <c r="K226" i="7"/>
  <c r="K225" i="7"/>
  <c r="K224" i="7"/>
  <c r="K223" i="7"/>
  <c r="K222" i="7"/>
  <c r="K221" i="7"/>
  <c r="K216" i="7"/>
  <c r="K215" i="7"/>
  <c r="K213" i="7"/>
  <c r="K212" i="7"/>
  <c r="K211" i="7"/>
  <c r="K210" i="7"/>
  <c r="K196" i="7"/>
  <c r="K195" i="7"/>
  <c r="K190" i="7"/>
  <c r="K189" i="7"/>
  <c r="K188" i="7"/>
  <c r="K187" i="7"/>
  <c r="K186" i="7"/>
  <c r="K185" i="7"/>
  <c r="K181" i="7"/>
  <c r="K176" i="7"/>
  <c r="K171" i="7"/>
  <c r="K170" i="7"/>
  <c r="K169" i="7"/>
  <c r="K168" i="7"/>
  <c r="K164" i="7"/>
  <c r="K163" i="7"/>
  <c r="K151" i="7"/>
  <c r="K150" i="7"/>
  <c r="K147" i="7"/>
  <c r="K146" i="7"/>
  <c r="K145" i="7"/>
  <c r="K144" i="7"/>
  <c r="K143" i="7"/>
  <c r="K142" i="7"/>
  <c r="K141" i="7"/>
  <c r="K136" i="7"/>
  <c r="K135" i="7"/>
  <c r="K133" i="7"/>
  <c r="K126" i="7"/>
  <c r="K125" i="7"/>
  <c r="K115" i="7"/>
  <c r="K113" i="7"/>
  <c r="K112" i="7"/>
  <c r="K111" i="7"/>
  <c r="K110" i="7"/>
  <c r="K109" i="7"/>
  <c r="K108" i="7"/>
  <c r="K107" i="7"/>
  <c r="K106" i="7"/>
  <c r="K105" i="7"/>
  <c r="K101" i="7"/>
  <c r="K96" i="7"/>
  <c r="K89" i="7"/>
  <c r="K88" i="7"/>
  <c r="K84" i="7"/>
  <c r="K83" i="7"/>
  <c r="K82" i="7"/>
  <c r="K81" i="7"/>
  <c r="K76" i="7"/>
  <c r="K71" i="7"/>
  <c r="K70" i="7"/>
  <c r="K67" i="7"/>
  <c r="K66" i="7"/>
  <c r="K65" i="7"/>
  <c r="K64" i="7"/>
  <c r="K63" i="7"/>
  <c r="K55" i="7"/>
  <c r="K53" i="7"/>
  <c r="K46" i="7"/>
  <c r="K45" i="7"/>
  <c r="K42" i="7"/>
  <c r="K41" i="7"/>
  <c r="K36" i="7"/>
  <c r="K35" i="7"/>
  <c r="K33" i="7"/>
  <c r="K32" i="7"/>
  <c r="K31" i="7"/>
  <c r="K30" i="7"/>
  <c r="K29" i="7"/>
  <c r="K28" i="7"/>
  <c r="K21" i="7"/>
  <c r="K16" i="7"/>
  <c r="K9" i="7"/>
  <c r="K8" i="7"/>
  <c r="K7" i="7"/>
  <c r="K6" i="7"/>
  <c r="K5" i="7"/>
  <c r="K4" i="7"/>
  <c r="K3" i="7"/>
  <c r="K2" i="7"/>
  <c r="K723" i="7"/>
  <c r="H9" i="15"/>
  <c r="H8" i="15"/>
  <c r="H7" i="15"/>
  <c r="H5" i="15"/>
  <c r="H4" i="15"/>
  <c r="H3" i="15"/>
  <c r="K787" i="7" s="1"/>
  <c r="H2" i="15"/>
  <c r="H6" i="15"/>
  <c r="C60" i="14"/>
  <c r="A75" i="14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B132" i="14" a="1"/>
  <c r="B132" i="14" s="1"/>
  <c r="F8" i="15"/>
  <c r="F7" i="15"/>
  <c r="F6" i="15"/>
  <c r="F5" i="15"/>
  <c r="F4" i="15"/>
  <c r="F3" i="15"/>
  <c r="F2" i="15"/>
  <c r="F9" i="15"/>
  <c r="C85" i="14"/>
  <c r="B144" i="14"/>
  <c r="C145" i="14" s="1"/>
  <c r="E8" i="17"/>
  <c r="E7" i="17"/>
  <c r="E6" i="17"/>
  <c r="E5" i="17"/>
  <c r="E4" i="17"/>
  <c r="E3" i="17"/>
  <c r="E2" i="17"/>
  <c r="D8" i="17"/>
  <c r="D7" i="17"/>
  <c r="D6" i="17"/>
  <c r="D5" i="17"/>
  <c r="D4" i="17"/>
  <c r="D3" i="17"/>
  <c r="D2" i="17"/>
  <c r="B153" i="14" a="1"/>
  <c r="B153" i="14" s="1"/>
  <c r="C125" i="14"/>
  <c r="A47" i="14" l="1"/>
  <c r="A48" i="14" s="1"/>
  <c r="A49" i="14" s="1"/>
  <c r="C35" i="14"/>
  <c r="K10" i="7"/>
  <c r="K50" i="7"/>
  <c r="K85" i="7"/>
  <c r="K116" i="7"/>
  <c r="K156" i="7"/>
  <c r="K191" i="7"/>
  <c r="K230" i="7"/>
  <c r="K269" i="7"/>
  <c r="K305" i="7"/>
  <c r="K347" i="7"/>
  <c r="K383" i="7"/>
  <c r="K425" i="7"/>
  <c r="K461" i="7"/>
  <c r="K496" i="7"/>
  <c r="K535" i="7"/>
  <c r="K570" i="7"/>
  <c r="K613" i="7"/>
  <c r="K650" i="7"/>
  <c r="K695" i="7"/>
  <c r="K732" i="7"/>
  <c r="K777" i="7"/>
  <c r="K11" i="7"/>
  <c r="K51" i="7"/>
  <c r="K86" i="7"/>
  <c r="K121" i="7"/>
  <c r="K161" i="7"/>
  <c r="K192" i="7"/>
  <c r="K231" i="7"/>
  <c r="K270" i="7"/>
  <c r="K306" i="7"/>
  <c r="K348" i="7"/>
  <c r="K384" i="7"/>
  <c r="K426" i="7"/>
  <c r="K462" i="7"/>
  <c r="K501" i="7"/>
  <c r="K536" i="7"/>
  <c r="K571" i="7"/>
  <c r="K615" i="7"/>
  <c r="K651" i="7"/>
  <c r="K696" i="7"/>
  <c r="K737" i="7"/>
  <c r="K782" i="7"/>
  <c r="K12" i="7"/>
  <c r="K52" i="7"/>
  <c r="K87" i="7"/>
  <c r="K122" i="7"/>
  <c r="K162" i="7"/>
  <c r="K193" i="7"/>
  <c r="K236" i="7"/>
  <c r="K271" i="7"/>
  <c r="K310" i="7"/>
  <c r="K349" i="7"/>
  <c r="K385" i="7"/>
  <c r="K427" i="7"/>
  <c r="K463" i="7"/>
  <c r="K505" i="7"/>
  <c r="K541" i="7"/>
  <c r="K576" i="7"/>
  <c r="K616" i="7"/>
  <c r="K656" i="7"/>
  <c r="K701" i="7"/>
  <c r="K746" i="7"/>
  <c r="K783" i="7"/>
  <c r="K25" i="7"/>
  <c r="K90" i="7"/>
  <c r="K165" i="7"/>
  <c r="K243" i="7"/>
  <c r="K321" i="7"/>
  <c r="K391" i="7"/>
  <c r="K466" i="7"/>
  <c r="K544" i="7"/>
  <c r="K749" i="7"/>
  <c r="K26" i="7"/>
  <c r="K61" i="7"/>
  <c r="K91" i="7"/>
  <c r="K131" i="7"/>
  <c r="K166" i="7"/>
  <c r="K205" i="7"/>
  <c r="K244" i="7"/>
  <c r="K276" i="7"/>
  <c r="K322" i="7"/>
  <c r="K353" i="7"/>
  <c r="K396" i="7"/>
  <c r="K431" i="7"/>
  <c r="K470" i="7"/>
  <c r="K509" i="7"/>
  <c r="K545" i="7"/>
  <c r="K587" i="7"/>
  <c r="K624" i="7"/>
  <c r="K668" i="7"/>
  <c r="K705" i="7"/>
  <c r="K750" i="7"/>
  <c r="K793" i="7"/>
  <c r="K743" i="7"/>
  <c r="K662" i="7"/>
  <c r="K607" i="7"/>
  <c r="K552" i="7"/>
  <c r="K502" i="7"/>
  <c r="K447" i="7"/>
  <c r="K392" i="7"/>
  <c r="K342" i="7"/>
  <c r="K287" i="7"/>
  <c r="K232" i="7"/>
  <c r="K182" i="7"/>
  <c r="K127" i="7"/>
  <c r="K72" i="7"/>
  <c r="K22" i="7"/>
  <c r="K792" i="7"/>
  <c r="K742" i="7"/>
  <c r="K711" i="7"/>
  <c r="K686" i="7"/>
  <c r="K661" i="7"/>
  <c r="K606" i="7"/>
  <c r="K768" i="7"/>
  <c r="K712" i="7"/>
  <c r="K687" i="7"/>
  <c r="K632" i="7"/>
  <c r="K582" i="7"/>
  <c r="K527" i="7"/>
  <c r="K472" i="7"/>
  <c r="K422" i="7"/>
  <c r="K367" i="7"/>
  <c r="K312" i="7"/>
  <c r="K262" i="7"/>
  <c r="K207" i="7"/>
  <c r="K152" i="7"/>
  <c r="K102" i="7"/>
  <c r="K47" i="7"/>
  <c r="K767" i="7"/>
  <c r="K631" i="7"/>
  <c r="K789" i="7"/>
  <c r="K764" i="7"/>
  <c r="K734" i="7"/>
  <c r="K708" i="7"/>
  <c r="K683" i="7"/>
  <c r="K653" i="7"/>
  <c r="K628" i="7"/>
  <c r="K603" i="7"/>
  <c r="K573" i="7"/>
  <c r="K548" i="7"/>
  <c r="K523" i="7"/>
  <c r="K493" i="7"/>
  <c r="K468" i="7"/>
  <c r="K443" i="7"/>
  <c r="K413" i="7"/>
  <c r="K388" i="7"/>
  <c r="K363" i="7"/>
  <c r="K333" i="7"/>
  <c r="K308" i="7"/>
  <c r="K283" i="7"/>
  <c r="K253" i="7"/>
  <c r="K228" i="7"/>
  <c r="K203" i="7"/>
  <c r="K173" i="7"/>
  <c r="K148" i="7"/>
  <c r="K123" i="7"/>
  <c r="K93" i="7"/>
  <c r="K68" i="7"/>
  <c r="K43" i="7"/>
  <c r="K13" i="7"/>
  <c r="K788" i="7"/>
  <c r="K763" i="7"/>
  <c r="K733" i="7"/>
  <c r="K707" i="7"/>
  <c r="K682" i="7"/>
  <c r="K652" i="7"/>
  <c r="K627" i="7"/>
  <c r="K602" i="7"/>
  <c r="K572" i="7"/>
  <c r="K547" i="7"/>
  <c r="K522" i="7"/>
  <c r="K492" i="7"/>
  <c r="K467" i="7"/>
  <c r="K442" i="7"/>
  <c r="K412" i="7"/>
  <c r="K387" i="7"/>
  <c r="K362" i="7"/>
  <c r="K332" i="7"/>
  <c r="K307" i="7"/>
  <c r="K282" i="7"/>
  <c r="K252" i="7"/>
  <c r="K227" i="7"/>
  <c r="K202" i="7"/>
  <c r="K172" i="7"/>
  <c r="K56" i="7"/>
  <c r="K130" i="7"/>
  <c r="K201" i="7"/>
  <c r="K275" i="7"/>
  <c r="K352" i="7"/>
  <c r="K430" i="7"/>
  <c r="K508" i="7"/>
  <c r="K586" i="7"/>
  <c r="K623" i="7"/>
  <c r="K667" i="7"/>
  <c r="K704" i="7"/>
  <c r="K786" i="7"/>
  <c r="K27" i="7"/>
  <c r="K62" i="7"/>
  <c r="K92" i="7"/>
  <c r="K132" i="7"/>
  <c r="K167" i="7"/>
  <c r="K206" i="7"/>
  <c r="K245" i="7"/>
  <c r="K281" i="7"/>
  <c r="K323" i="7"/>
  <c r="K355" i="7"/>
  <c r="K401" i="7"/>
  <c r="K432" i="7"/>
  <c r="K471" i="7"/>
  <c r="K510" i="7"/>
  <c r="K546" i="7"/>
  <c r="K588" i="7"/>
  <c r="K625" i="7"/>
  <c r="K669" i="7"/>
  <c r="K706" i="7"/>
  <c r="K751" i="7"/>
  <c r="K791" i="7"/>
  <c r="K801" i="7"/>
  <c r="K15" i="7"/>
  <c r="K44" i="7"/>
  <c r="K69" i="7"/>
  <c r="K95" i="7"/>
  <c r="K124" i="7"/>
  <c r="K149" i="7"/>
  <c r="K175" i="7"/>
  <c r="K204" i="7"/>
  <c r="K229" i="7"/>
  <c r="K255" i="7"/>
  <c r="K284" i="7"/>
  <c r="K309" i="7"/>
  <c r="K335" i="7"/>
  <c r="K364" i="7"/>
  <c r="K389" i="7"/>
  <c r="K415" i="7"/>
  <c r="K444" i="7"/>
  <c r="K469" i="7"/>
  <c r="K495" i="7"/>
  <c r="K524" i="7"/>
  <c r="K549" i="7"/>
  <c r="K575" i="7"/>
  <c r="K604" i="7"/>
  <c r="K629" i="7"/>
  <c r="K655" i="7"/>
  <c r="K684" i="7"/>
  <c r="K709" i="7"/>
  <c r="K736" i="7"/>
  <c r="K765" i="7"/>
  <c r="K790" i="7"/>
  <c r="K23" i="7"/>
  <c r="K48" i="7"/>
  <c r="K73" i="7"/>
  <c r="K103" i="7"/>
  <c r="K128" i="7"/>
  <c r="K153" i="7"/>
  <c r="K183" i="7"/>
  <c r="K208" i="7"/>
  <c r="K233" i="7"/>
  <c r="K263" i="7"/>
  <c r="K288" i="7"/>
  <c r="K313" i="7"/>
  <c r="K343" i="7"/>
  <c r="K368" i="7"/>
  <c r="K393" i="7"/>
  <c r="K423" i="7"/>
  <c r="K448" i="7"/>
  <c r="K473" i="7"/>
  <c r="K503" i="7"/>
  <c r="K528" i="7"/>
  <c r="K553" i="7"/>
  <c r="K583" i="7"/>
  <c r="K608" i="7"/>
  <c r="K633" i="7"/>
  <c r="K663" i="7"/>
  <c r="K688" i="7"/>
  <c r="K713" i="7"/>
  <c r="K744" i="7"/>
  <c r="K769" i="7"/>
  <c r="K794" i="7"/>
  <c r="K24" i="7"/>
  <c r="K49" i="7"/>
  <c r="K75" i="7"/>
  <c r="K104" i="7"/>
  <c r="K129" i="7"/>
  <c r="K155" i="7"/>
  <c r="K184" i="7"/>
  <c r="K209" i="7"/>
  <c r="K235" i="7"/>
  <c r="K264" i="7"/>
  <c r="K289" i="7"/>
  <c r="K315" i="7"/>
  <c r="K344" i="7"/>
  <c r="K369" i="7"/>
  <c r="K395" i="7"/>
  <c r="K424" i="7"/>
  <c r="K449" i="7"/>
  <c r="K475" i="7"/>
  <c r="K504" i="7"/>
  <c r="K529" i="7"/>
  <c r="K555" i="7"/>
  <c r="K584" i="7"/>
  <c r="K609" i="7"/>
  <c r="K635" i="7"/>
  <c r="K664" i="7"/>
  <c r="K689" i="7"/>
  <c r="K715" i="7"/>
  <c r="K745" i="7"/>
  <c r="K770" i="7"/>
  <c r="K796" i="7"/>
  <c r="K14" i="7"/>
  <c r="K34" i="7"/>
  <c r="K54" i="7"/>
  <c r="K74" i="7"/>
  <c r="K94" i="7"/>
  <c r="K114" i="7"/>
  <c r="K134" i="7"/>
  <c r="K154" i="7"/>
  <c r="K174" i="7"/>
  <c r="K194" i="7"/>
  <c r="K214" i="7"/>
  <c r="K234" i="7"/>
  <c r="K254" i="7"/>
  <c r="K274" i="7"/>
  <c r="K294" i="7"/>
  <c r="K314" i="7"/>
  <c r="K334" i="7"/>
  <c r="K354" i="7"/>
  <c r="K374" i="7"/>
  <c r="K394" i="7"/>
  <c r="K414" i="7"/>
  <c r="K434" i="7"/>
  <c r="K454" i="7"/>
  <c r="K474" i="7"/>
  <c r="K494" i="7"/>
  <c r="K514" i="7"/>
  <c r="K534" i="7"/>
  <c r="K554" i="7"/>
  <c r="K574" i="7"/>
  <c r="K594" i="7"/>
  <c r="K614" i="7"/>
  <c r="K634" i="7"/>
  <c r="K654" i="7"/>
  <c r="K674" i="7"/>
  <c r="K694" i="7"/>
  <c r="K714" i="7"/>
  <c r="K735" i="7"/>
  <c r="K755" i="7"/>
  <c r="K775" i="7"/>
  <c r="K795" i="7"/>
  <c r="K17" i="7"/>
  <c r="K37" i="7"/>
  <c r="K57" i="7"/>
  <c r="K77" i="7"/>
  <c r="K97" i="7"/>
  <c r="K117" i="7"/>
  <c r="K137" i="7"/>
  <c r="K157" i="7"/>
  <c r="K177" i="7"/>
  <c r="K197" i="7"/>
  <c r="K217" i="7"/>
  <c r="K237" i="7"/>
  <c r="K257" i="7"/>
  <c r="K277" i="7"/>
  <c r="K297" i="7"/>
  <c r="K317" i="7"/>
  <c r="K337" i="7"/>
  <c r="K357" i="7"/>
  <c r="K377" i="7"/>
  <c r="K397" i="7"/>
  <c r="K417" i="7"/>
  <c r="K437" i="7"/>
  <c r="K457" i="7"/>
  <c r="K477" i="7"/>
  <c r="K497" i="7"/>
  <c r="K517" i="7"/>
  <c r="K537" i="7"/>
  <c r="K557" i="7"/>
  <c r="K577" i="7"/>
  <c r="K597" i="7"/>
  <c r="K617" i="7"/>
  <c r="K637" i="7"/>
  <c r="K657" i="7"/>
  <c r="K677" i="7"/>
  <c r="K697" i="7"/>
  <c r="K717" i="7"/>
  <c r="K738" i="7"/>
  <c r="K758" i="7"/>
  <c r="K778" i="7"/>
  <c r="K798" i="7"/>
  <c r="K18" i="7"/>
  <c r="K38" i="7"/>
  <c r="K58" i="7"/>
  <c r="K78" i="7"/>
  <c r="K98" i="7"/>
  <c r="K118" i="7"/>
  <c r="K138" i="7"/>
  <c r="K158" i="7"/>
  <c r="K178" i="7"/>
  <c r="K198" i="7"/>
  <c r="K218" i="7"/>
  <c r="K238" i="7"/>
  <c r="K258" i="7"/>
  <c r="K278" i="7"/>
  <c r="K298" i="7"/>
  <c r="K318" i="7"/>
  <c r="K338" i="7"/>
  <c r="K358" i="7"/>
  <c r="K378" i="7"/>
  <c r="K398" i="7"/>
  <c r="K418" i="7"/>
  <c r="K438" i="7"/>
  <c r="K458" i="7"/>
  <c r="K478" i="7"/>
  <c r="K498" i="7"/>
  <c r="K518" i="7"/>
  <c r="K538" i="7"/>
  <c r="K558" i="7"/>
  <c r="K578" i="7"/>
  <c r="K598" i="7"/>
  <c r="K618" i="7"/>
  <c r="K638" i="7"/>
  <c r="K658" i="7"/>
  <c r="K678" i="7"/>
  <c r="K698" i="7"/>
  <c r="K718" i="7"/>
  <c r="K739" i="7"/>
  <c r="K759" i="7"/>
  <c r="K779" i="7"/>
  <c r="K799" i="7"/>
  <c r="K19" i="7"/>
  <c r="K39" i="7"/>
  <c r="K59" i="7"/>
  <c r="K79" i="7"/>
  <c r="K99" i="7"/>
  <c r="K119" i="7"/>
  <c r="K139" i="7"/>
  <c r="K159" i="7"/>
  <c r="K179" i="7"/>
  <c r="K199" i="7"/>
  <c r="K219" i="7"/>
  <c r="K239" i="7"/>
  <c r="K259" i="7"/>
  <c r="K279" i="7"/>
  <c r="K299" i="7"/>
  <c r="K319" i="7"/>
  <c r="K339" i="7"/>
  <c r="K359" i="7"/>
  <c r="K379" i="7"/>
  <c r="K399" i="7"/>
  <c r="K419" i="7"/>
  <c r="K439" i="7"/>
  <c r="K459" i="7"/>
  <c r="K479" i="7"/>
  <c r="K499" i="7"/>
  <c r="K519" i="7"/>
  <c r="K539" i="7"/>
  <c r="K559" i="7"/>
  <c r="K579" i="7"/>
  <c r="K599" i="7"/>
  <c r="K619" i="7"/>
  <c r="K639" i="7"/>
  <c r="K659" i="7"/>
  <c r="K679" i="7"/>
  <c r="K699" i="7"/>
  <c r="K719" i="7"/>
  <c r="K740" i="7"/>
  <c r="K760" i="7"/>
  <c r="K780" i="7"/>
  <c r="K800" i="7"/>
  <c r="K20" i="7"/>
  <c r="K40" i="7"/>
  <c r="K60" i="7"/>
  <c r="K80" i="7"/>
  <c r="K100" i="7"/>
  <c r="K120" i="7"/>
  <c r="K140" i="7"/>
  <c r="K160" i="7"/>
  <c r="K180" i="7"/>
  <c r="K200" i="7"/>
  <c r="K220" i="7"/>
  <c r="K240" i="7"/>
  <c r="K260" i="7"/>
  <c r="K280" i="7"/>
  <c r="K300" i="7"/>
  <c r="K320" i="7"/>
  <c r="K340" i="7"/>
  <c r="K360" i="7"/>
  <c r="K380" i="7"/>
  <c r="K400" i="7"/>
  <c r="K420" i="7"/>
  <c r="K440" i="7"/>
  <c r="K460" i="7"/>
  <c r="K480" i="7"/>
  <c r="K500" i="7"/>
  <c r="K520" i="7"/>
  <c r="K540" i="7"/>
  <c r="K560" i="7"/>
  <c r="K580" i="7"/>
  <c r="K600" i="7"/>
  <c r="K620" i="7"/>
  <c r="K640" i="7"/>
  <c r="K660" i="7"/>
  <c r="K680" i="7"/>
  <c r="K700" i="7"/>
  <c r="K720" i="7"/>
  <c r="K741" i="7"/>
  <c r="K761" i="7"/>
  <c r="K781" i="7"/>
  <c r="C97" i="14"/>
  <c r="A133" i="14"/>
  <c r="A134" i="14" s="1"/>
  <c r="A135" i="14" s="1"/>
  <c r="A136" i="14" s="1"/>
  <c r="A137" i="14" s="1"/>
  <c r="A138" i="14" s="1"/>
  <c r="A139" i="14" s="1"/>
  <c r="A140" i="14" s="1"/>
  <c r="C16" i="14" l="1"/>
  <c r="C30" i="14"/>
  <c r="C44" i="14"/>
  <c r="C26" i="14"/>
  <c r="C23" i="14"/>
  <c r="A141" i="14"/>
  <c r="D140" i="14"/>
  <c r="B164" i="14"/>
  <c r="C164" i="14" s="1"/>
  <c r="A53" i="14"/>
  <c r="A54" i="14" s="1"/>
  <c r="A55" i="14" s="1"/>
  <c r="A56" i="14" s="1"/>
  <c r="A57" i="14" s="1"/>
  <c r="I734" i="7" a="1"/>
  <c r="I734" i="7" s="1"/>
  <c r="L734" i="7" s="1"/>
  <c r="I801" i="7" a="1"/>
  <c r="I801" i="7" s="1"/>
  <c r="I800" i="7" a="1"/>
  <c r="I800" i="7" s="1"/>
  <c r="I799" i="7" a="1"/>
  <c r="I799" i="7" s="1"/>
  <c r="I798" i="7" a="1"/>
  <c r="I798" i="7" s="1"/>
  <c r="I797" i="7" a="1"/>
  <c r="I797" i="7" s="1"/>
  <c r="I796" i="7" a="1"/>
  <c r="I796" i="7" s="1"/>
  <c r="I795" i="7" a="1"/>
  <c r="I795" i="7" s="1"/>
  <c r="I794" i="7" a="1"/>
  <c r="I794" i="7" s="1"/>
  <c r="I793" i="7" a="1"/>
  <c r="I793" i="7" s="1"/>
  <c r="I792" i="7" a="1"/>
  <c r="I792" i="7" s="1"/>
  <c r="I791" i="7" a="1"/>
  <c r="I791" i="7" s="1"/>
  <c r="I790" i="7" a="1"/>
  <c r="I790" i="7" s="1"/>
  <c r="I789" i="7" a="1"/>
  <c r="I789" i="7" s="1"/>
  <c r="I788" i="7" a="1"/>
  <c r="I788" i="7" s="1"/>
  <c r="I787" i="7" a="1"/>
  <c r="I787" i="7" s="1"/>
  <c r="I786" i="7" a="1"/>
  <c r="I786" i="7" s="1"/>
  <c r="I785" i="7" a="1"/>
  <c r="I785" i="7" s="1"/>
  <c r="I784" i="7" a="1"/>
  <c r="I784" i="7" s="1"/>
  <c r="I783" i="7" a="1"/>
  <c r="I783" i="7" s="1"/>
  <c r="I782" i="7" a="1"/>
  <c r="I782" i="7" s="1"/>
  <c r="I781" i="7" a="1"/>
  <c r="I781" i="7" s="1"/>
  <c r="I780" i="7" a="1"/>
  <c r="I780" i="7" s="1"/>
  <c r="I779" i="7" a="1"/>
  <c r="I779" i="7" s="1"/>
  <c r="I778" i="7" a="1"/>
  <c r="I778" i="7" s="1"/>
  <c r="I777" i="7" a="1"/>
  <c r="I777" i="7" s="1"/>
  <c r="I776" i="7" a="1"/>
  <c r="I776" i="7" s="1"/>
  <c r="I775" i="7" a="1"/>
  <c r="I775" i="7" s="1"/>
  <c r="I774" i="7" a="1"/>
  <c r="I774" i="7" s="1"/>
  <c r="I773" i="7" a="1"/>
  <c r="I773" i="7" s="1"/>
  <c r="I772" i="7" a="1"/>
  <c r="I772" i="7" s="1"/>
  <c r="I771" i="7" a="1"/>
  <c r="I771" i="7" s="1"/>
  <c r="I770" i="7" a="1"/>
  <c r="I770" i="7" s="1"/>
  <c r="I769" i="7" a="1"/>
  <c r="I769" i="7" s="1"/>
  <c r="I768" i="7" a="1"/>
  <c r="I768" i="7" s="1"/>
  <c r="I767" i="7" a="1"/>
  <c r="I767" i="7" s="1"/>
  <c r="I766" i="7" a="1"/>
  <c r="I766" i="7" s="1"/>
  <c r="I765" i="7" a="1"/>
  <c r="I765" i="7" s="1"/>
  <c r="I764" i="7" a="1"/>
  <c r="I764" i="7" s="1"/>
  <c r="I763" i="7" a="1"/>
  <c r="I763" i="7" s="1"/>
  <c r="I762" i="7" a="1"/>
  <c r="I762" i="7" s="1"/>
  <c r="I761" i="7" a="1"/>
  <c r="I761" i="7" s="1"/>
  <c r="I760" i="7" a="1"/>
  <c r="I760" i="7" s="1"/>
  <c r="I759" i="7" a="1"/>
  <c r="I759" i="7" s="1"/>
  <c r="I758" i="7" a="1"/>
  <c r="I758" i="7" s="1"/>
  <c r="I757" i="7" a="1"/>
  <c r="I757" i="7" s="1"/>
  <c r="I756" i="7" a="1"/>
  <c r="I756" i="7" s="1"/>
  <c r="I755" i="7" a="1"/>
  <c r="I755" i="7" s="1"/>
  <c r="I754" i="7" a="1"/>
  <c r="I754" i="7" s="1"/>
  <c r="I753" i="7" a="1"/>
  <c r="I753" i="7" s="1"/>
  <c r="I752" i="7" a="1"/>
  <c r="I752" i="7" s="1"/>
  <c r="I751" i="7" a="1"/>
  <c r="I751" i="7" s="1"/>
  <c r="I750" i="7" a="1"/>
  <c r="I750" i="7" s="1"/>
  <c r="L750" i="7" s="1"/>
  <c r="I749" i="7" a="1"/>
  <c r="I749" i="7" s="1"/>
  <c r="L749" i="7" s="1"/>
  <c r="I748" i="7" a="1"/>
  <c r="I748" i="7" s="1"/>
  <c r="L748" i="7" s="1"/>
  <c r="I747" i="7" a="1"/>
  <c r="I747" i="7" s="1"/>
  <c r="L747" i="7" s="1"/>
  <c r="I746" i="7" a="1"/>
  <c r="I746" i="7" s="1"/>
  <c r="L746" i="7" s="1"/>
  <c r="I745" i="7" a="1"/>
  <c r="I745" i="7" s="1"/>
  <c r="L745" i="7" s="1"/>
  <c r="I744" i="7" a="1"/>
  <c r="I744" i="7" s="1"/>
  <c r="L744" i="7" s="1"/>
  <c r="I743" i="7" a="1"/>
  <c r="I743" i="7" s="1"/>
  <c r="L743" i="7" s="1"/>
  <c r="I742" i="7" a="1"/>
  <c r="I742" i="7" s="1"/>
  <c r="L742" i="7" s="1"/>
  <c r="I741" i="7" a="1"/>
  <c r="I741" i="7" s="1"/>
  <c r="L741" i="7" s="1"/>
  <c r="I740" i="7" a="1"/>
  <c r="I740" i="7" s="1"/>
  <c r="L740" i="7" s="1"/>
  <c r="I739" i="7" a="1"/>
  <c r="I739" i="7" s="1"/>
  <c r="L739" i="7" s="1"/>
  <c r="I738" i="7" a="1"/>
  <c r="I738" i="7" s="1"/>
  <c r="L738" i="7" s="1"/>
  <c r="I737" i="7" a="1"/>
  <c r="I737" i="7" s="1"/>
  <c r="L737" i="7" s="1"/>
  <c r="I736" i="7" a="1"/>
  <c r="I736" i="7" s="1"/>
  <c r="L736" i="7" s="1"/>
  <c r="I735" i="7" a="1"/>
  <c r="I735" i="7" s="1"/>
  <c r="L735" i="7" s="1"/>
  <c r="I732" i="7" a="1"/>
  <c r="I732" i="7" s="1"/>
  <c r="L732" i="7" s="1"/>
  <c r="B161" i="14" s="1"/>
  <c r="C161" i="14" s="1"/>
  <c r="B141" i="14" s="1"/>
  <c r="A731" i="7"/>
  <c r="A58" i="14" l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144" i="14"/>
  <c r="A145" i="14" s="1"/>
  <c r="A146" i="14" s="1"/>
  <c r="A147" i="14" s="1"/>
  <c r="A148" i="14" s="1"/>
  <c r="A149" i="14" s="1"/>
  <c r="A150" i="14" s="1"/>
  <c r="A153" i="14" s="1"/>
  <c r="A154" i="14" s="1"/>
  <c r="A155" i="14" s="1"/>
  <c r="A156" i="14" s="1"/>
  <c r="A157" i="14" s="1"/>
  <c r="A158" i="14" s="1"/>
  <c r="A161" i="14" s="1"/>
  <c r="A164" i="14" s="1"/>
  <c r="D141" i="14"/>
  <c r="C112" i="14" s="1"/>
  <c r="C111" i="14"/>
  <c r="C86" i="14"/>
  <c r="A732" i="7"/>
  <c r="A733" i="7" l="1"/>
  <c r="C98" i="14" l="1"/>
  <c r="A734" i="7"/>
  <c r="A735" i="7" l="1"/>
  <c r="C95" i="14" l="1"/>
  <c r="A736" i="7"/>
  <c r="A129" i="14" l="1"/>
  <c r="C83" i="14"/>
  <c r="A737" i="7"/>
  <c r="C122" i="14" l="1"/>
  <c r="C118" i="14"/>
  <c r="C101" i="14"/>
  <c r="C105" i="14"/>
  <c r="C109" i="14"/>
  <c r="A738" i="7"/>
  <c r="C76" i="14" l="1"/>
  <c r="A739" i="7"/>
  <c r="C87" i="14" l="1"/>
  <c r="A740" i="7"/>
  <c r="A741" i="7" l="1"/>
  <c r="A742" i="7" l="1"/>
  <c r="A743" i="7" l="1"/>
  <c r="A744" i="7" l="1"/>
  <c r="A745" i="7" l="1"/>
  <c r="A746" i="7" l="1"/>
  <c r="A747" i="7" l="1"/>
  <c r="A748" i="7" l="1"/>
  <c r="A749" i="7" l="1"/>
  <c r="A750" i="7" l="1"/>
  <c r="A751" i="7" l="1"/>
  <c r="A752" i="7" l="1"/>
  <c r="A753" i="7" l="1"/>
  <c r="A754" i="7" l="1"/>
  <c r="A755" i="7" l="1"/>
  <c r="A756" i="7" l="1"/>
  <c r="A757" i="7" l="1"/>
  <c r="A758" i="7" l="1"/>
  <c r="A759" i="7" l="1"/>
  <c r="A760" i="7" l="1"/>
  <c r="A761" i="7" l="1"/>
  <c r="A762" i="7" l="1"/>
  <c r="A763" i="7" l="1"/>
  <c r="A764" i="7" l="1"/>
  <c r="A765" i="7" l="1"/>
  <c r="A766" i="7" l="1"/>
  <c r="A767" i="7" l="1"/>
  <c r="A768" i="7" l="1"/>
  <c r="A769" i="7" l="1"/>
  <c r="A770" i="7" l="1"/>
  <c r="A771" i="7" l="1"/>
  <c r="A772" i="7" l="1"/>
  <c r="A773" i="7" l="1"/>
  <c r="A774" i="7" l="1"/>
  <c r="A775" i="7" l="1"/>
  <c r="A776" i="7" l="1"/>
  <c r="A777" i="7" l="1"/>
  <c r="A778" i="7" l="1"/>
  <c r="A779" i="7" l="1"/>
  <c r="A780" i="7" l="1"/>
  <c r="A781" i="7" l="1"/>
  <c r="A782" i="7" l="1"/>
  <c r="A783" i="7" l="1"/>
  <c r="A784" i="7" l="1"/>
  <c r="A785" i="7" l="1"/>
  <c r="A786" i="7" l="1"/>
  <c r="A787" i="7" l="1"/>
  <c r="A788" i="7" l="1"/>
  <c r="A789" i="7" l="1"/>
  <c r="A790" i="7" l="1"/>
  <c r="A791" i="7" l="1"/>
  <c r="A792" i="7" l="1"/>
  <c r="A793" i="7" l="1"/>
  <c r="A794" i="7" l="1"/>
  <c r="A795" i="7" l="1"/>
  <c r="A796" i="7" l="1"/>
  <c r="A797" i="7" l="1"/>
  <c r="A798" i="7" l="1"/>
  <c r="A799" i="7" l="1"/>
  <c r="A800" i="7" l="1"/>
  <c r="A801" i="7" l="1"/>
  <c r="E729" i="2" l="1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I442" i="7" a="1"/>
  <c r="I442" i="7" s="1"/>
  <c r="I730" i="7" a="1"/>
  <c r="I730" i="7" s="1"/>
  <c r="I729" i="7" a="1"/>
  <c r="I729" i="7" s="1"/>
  <c r="I728" i="7" a="1"/>
  <c r="I728" i="7" s="1"/>
  <c r="I727" i="7" a="1"/>
  <c r="I727" i="7" s="1"/>
  <c r="I726" i="7" a="1"/>
  <c r="I726" i="7" s="1"/>
  <c r="I725" i="7" a="1"/>
  <c r="I725" i="7" s="1"/>
  <c r="I724" i="7" a="1"/>
  <c r="I724" i="7" s="1"/>
  <c r="I723" i="7" a="1"/>
  <c r="I723" i="7" s="1"/>
  <c r="I722" i="7" a="1"/>
  <c r="I722" i="7" s="1"/>
  <c r="I721" i="7" a="1"/>
  <c r="I721" i="7" s="1"/>
  <c r="I720" i="7" a="1"/>
  <c r="I720" i="7" s="1"/>
  <c r="I719" i="7" a="1"/>
  <c r="I719" i="7" s="1"/>
  <c r="I718" i="7" a="1"/>
  <c r="I718" i="7" s="1"/>
  <c r="I717" i="7" a="1"/>
  <c r="I717" i="7" s="1"/>
  <c r="I716" i="7" a="1"/>
  <c r="I716" i="7" s="1"/>
  <c r="I715" i="7" a="1"/>
  <c r="I715" i="7" s="1"/>
  <c r="I714" i="7" a="1"/>
  <c r="I714" i="7" s="1"/>
  <c r="I713" i="7" a="1"/>
  <c r="I713" i="7" s="1"/>
  <c r="I712" i="7" a="1"/>
  <c r="I712" i="7" s="1"/>
  <c r="I711" i="7" a="1"/>
  <c r="I711" i="7" s="1"/>
  <c r="I710" i="7" a="1"/>
  <c r="I710" i="7" s="1"/>
  <c r="I709" i="7" a="1"/>
  <c r="I709" i="7" s="1"/>
  <c r="I708" i="7" a="1"/>
  <c r="I708" i="7" s="1"/>
  <c r="I707" i="7" a="1"/>
  <c r="I707" i="7" s="1"/>
  <c r="I706" i="7" a="1"/>
  <c r="I706" i="7" s="1"/>
  <c r="I705" i="7" a="1"/>
  <c r="I705" i="7" s="1"/>
  <c r="I704" i="7" a="1"/>
  <c r="I704" i="7" s="1"/>
  <c r="I703" i="7" a="1"/>
  <c r="I703" i="7" s="1"/>
  <c r="I702" i="7" a="1"/>
  <c r="I702" i="7" s="1"/>
  <c r="I701" i="7" a="1"/>
  <c r="I701" i="7" s="1"/>
  <c r="I700" i="7" a="1"/>
  <c r="I700" i="7" s="1"/>
  <c r="I699" i="7" a="1"/>
  <c r="I699" i="7" s="1"/>
  <c r="I698" i="7" a="1"/>
  <c r="I698" i="7" s="1"/>
  <c r="I697" i="7" a="1"/>
  <c r="I697" i="7" s="1"/>
  <c r="I696" i="7" a="1"/>
  <c r="I696" i="7" s="1"/>
  <c r="I695" i="7" a="1"/>
  <c r="I695" i="7" s="1"/>
  <c r="I694" i="7" a="1"/>
  <c r="I694" i="7" s="1"/>
  <c r="I693" i="7" a="1"/>
  <c r="I693" i="7" s="1"/>
  <c r="I692" i="7" a="1"/>
  <c r="I692" i="7" s="1"/>
  <c r="I691" i="7" a="1"/>
  <c r="I691" i="7" s="1"/>
  <c r="I690" i="7" a="1"/>
  <c r="I690" i="7" s="1"/>
  <c r="I689" i="7" a="1"/>
  <c r="I689" i="7" s="1"/>
  <c r="I688" i="7" a="1"/>
  <c r="I688" i="7" s="1"/>
  <c r="I687" i="7" a="1"/>
  <c r="I687" i="7" s="1"/>
  <c r="I686" i="7" a="1"/>
  <c r="I686" i="7" s="1"/>
  <c r="I685" i="7" a="1"/>
  <c r="I685" i="7" s="1"/>
  <c r="I684" i="7" a="1"/>
  <c r="I684" i="7" s="1"/>
  <c r="I683" i="7" a="1"/>
  <c r="I683" i="7" s="1"/>
  <c r="I682" i="7" a="1"/>
  <c r="I682" i="7" s="1"/>
  <c r="I681" i="7" a="1"/>
  <c r="I681" i="7" s="1"/>
  <c r="I680" i="7" a="1"/>
  <c r="I680" i="7" s="1"/>
  <c r="I679" i="7" a="1"/>
  <c r="I679" i="7" s="1"/>
  <c r="I678" i="7" a="1"/>
  <c r="I678" i="7" s="1"/>
  <c r="I677" i="7" a="1"/>
  <c r="I677" i="7" s="1"/>
  <c r="I676" i="7" a="1"/>
  <c r="I676" i="7" s="1"/>
  <c r="I675" i="7" a="1"/>
  <c r="I675" i="7" s="1"/>
  <c r="I674" i="7" a="1"/>
  <c r="I674" i="7" s="1"/>
  <c r="I673" i="7" a="1"/>
  <c r="I673" i="7" s="1"/>
  <c r="I672" i="7" a="1"/>
  <c r="I672" i="7" s="1"/>
  <c r="I671" i="7" a="1"/>
  <c r="I671" i="7" s="1"/>
  <c r="I670" i="7" a="1"/>
  <c r="I670" i="7" s="1"/>
  <c r="I669" i="7" a="1"/>
  <c r="I669" i="7" s="1"/>
  <c r="I668" i="7" a="1"/>
  <c r="I668" i="7" s="1"/>
  <c r="I667" i="7" a="1"/>
  <c r="I667" i="7" s="1"/>
  <c r="I666" i="7" a="1"/>
  <c r="I666" i="7" s="1"/>
  <c r="I665" i="7" a="1"/>
  <c r="I665" i="7" s="1"/>
  <c r="I664" i="7" a="1"/>
  <c r="I664" i="7" s="1"/>
  <c r="I663" i="7" a="1"/>
  <c r="I663" i="7" s="1"/>
  <c r="I662" i="7" a="1"/>
  <c r="I662" i="7" s="1"/>
  <c r="I661" i="7" a="1"/>
  <c r="I661" i="7" s="1"/>
  <c r="I660" i="7" a="1"/>
  <c r="I660" i="7" s="1"/>
  <c r="I659" i="7" a="1"/>
  <c r="I659" i="7" s="1"/>
  <c r="I658" i="7" a="1"/>
  <c r="I658" i="7" s="1"/>
  <c r="I657" i="7" a="1"/>
  <c r="I657" i="7" s="1"/>
  <c r="I656" i="7" a="1"/>
  <c r="I656" i="7" s="1"/>
  <c r="I655" i="7" a="1"/>
  <c r="I655" i="7" s="1"/>
  <c r="I654" i="7" a="1"/>
  <c r="I654" i="7" s="1"/>
  <c r="I653" i="7" a="1"/>
  <c r="I653" i="7" s="1"/>
  <c r="I652" i="7" a="1"/>
  <c r="I652" i="7" s="1"/>
  <c r="I651" i="7" a="1"/>
  <c r="I651" i="7" s="1"/>
  <c r="I650" i="7" a="1"/>
  <c r="I650" i="7" s="1"/>
  <c r="I649" i="7" a="1"/>
  <c r="I649" i="7" s="1"/>
  <c r="I648" i="7" a="1"/>
  <c r="I648" i="7" s="1"/>
  <c r="I647" i="7" a="1"/>
  <c r="I647" i="7" s="1"/>
  <c r="I646" i="7" a="1"/>
  <c r="I646" i="7" s="1"/>
  <c r="I645" i="7" a="1"/>
  <c r="I645" i="7" s="1"/>
  <c r="I644" i="7" a="1"/>
  <c r="I644" i="7" s="1"/>
  <c r="I643" i="7" a="1"/>
  <c r="I643" i="7" s="1"/>
  <c r="I642" i="7" a="1"/>
  <c r="I642" i="7" s="1"/>
  <c r="I641" i="7" a="1"/>
  <c r="I641" i="7" s="1"/>
  <c r="I640" i="7" a="1"/>
  <c r="I640" i="7" s="1"/>
  <c r="I639" i="7" a="1"/>
  <c r="I639" i="7" s="1"/>
  <c r="I638" i="7" a="1"/>
  <c r="I638" i="7" s="1"/>
  <c r="I637" i="7" a="1"/>
  <c r="I637" i="7" s="1"/>
  <c r="I636" i="7" a="1"/>
  <c r="I636" i="7" s="1"/>
  <c r="I635" i="7" a="1"/>
  <c r="I635" i="7" s="1"/>
  <c r="I634" i="7" a="1"/>
  <c r="I634" i="7" s="1"/>
  <c r="I633" i="7" a="1"/>
  <c r="I633" i="7" s="1"/>
  <c r="I632" i="7" a="1"/>
  <c r="I632" i="7" s="1"/>
  <c r="I631" i="7" a="1"/>
  <c r="I631" i="7" s="1"/>
  <c r="I630" i="7" a="1"/>
  <c r="I630" i="7" s="1"/>
  <c r="I629" i="7" a="1"/>
  <c r="I629" i="7" s="1"/>
  <c r="I628" i="7" a="1"/>
  <c r="I628" i="7" s="1"/>
  <c r="I627" i="7" a="1"/>
  <c r="I627" i="7" s="1"/>
  <c r="I626" i="7" a="1"/>
  <c r="I626" i="7" s="1"/>
  <c r="I625" i="7" a="1"/>
  <c r="I625" i="7" s="1"/>
  <c r="I624" i="7" a="1"/>
  <c r="I624" i="7" s="1"/>
  <c r="I623" i="7" a="1"/>
  <c r="I623" i="7" s="1"/>
  <c r="I622" i="7" a="1"/>
  <c r="I622" i="7" s="1"/>
  <c r="I621" i="7" a="1"/>
  <c r="I621" i="7" s="1"/>
  <c r="I620" i="7" a="1"/>
  <c r="I620" i="7" s="1"/>
  <c r="I619" i="7" a="1"/>
  <c r="I619" i="7" s="1"/>
  <c r="I618" i="7" a="1"/>
  <c r="I618" i="7" s="1"/>
  <c r="I617" i="7" a="1"/>
  <c r="I617" i="7" s="1"/>
  <c r="I616" i="7" a="1"/>
  <c r="I616" i="7" s="1"/>
  <c r="I615" i="7" a="1"/>
  <c r="I615" i="7" s="1"/>
  <c r="I614" i="7" a="1"/>
  <c r="I614" i="7" s="1"/>
  <c r="I613" i="7" a="1"/>
  <c r="I613" i="7" s="1"/>
  <c r="I612" i="7" a="1"/>
  <c r="I612" i="7" s="1"/>
  <c r="I611" i="7" a="1"/>
  <c r="I611" i="7" s="1"/>
  <c r="I610" i="7" a="1"/>
  <c r="I610" i="7" s="1"/>
  <c r="I609" i="7" a="1"/>
  <c r="I609" i="7" s="1"/>
  <c r="I608" i="7" a="1"/>
  <c r="I608" i="7" s="1"/>
  <c r="I607" i="7" a="1"/>
  <c r="I607" i="7" s="1"/>
  <c r="I606" i="7" a="1"/>
  <c r="I606" i="7" s="1"/>
  <c r="I605" i="7" a="1"/>
  <c r="I605" i="7" s="1"/>
  <c r="I604" i="7" a="1"/>
  <c r="I604" i="7" s="1"/>
  <c r="I603" i="7" a="1"/>
  <c r="I603" i="7" s="1"/>
  <c r="I602" i="7" a="1"/>
  <c r="I602" i="7" s="1"/>
  <c r="I601" i="7" a="1"/>
  <c r="I601" i="7" s="1"/>
  <c r="I600" i="7" a="1"/>
  <c r="I600" i="7" s="1"/>
  <c r="I599" i="7" a="1"/>
  <c r="I599" i="7" s="1"/>
  <c r="I598" i="7" a="1"/>
  <c r="I598" i="7" s="1"/>
  <c r="I597" i="7" a="1"/>
  <c r="I597" i="7" s="1"/>
  <c r="I596" i="7" a="1"/>
  <c r="I596" i="7" s="1"/>
  <c r="I595" i="7" a="1"/>
  <c r="I595" i="7" s="1"/>
  <c r="I594" i="7" a="1"/>
  <c r="I594" i="7" s="1"/>
  <c r="I593" i="7" a="1"/>
  <c r="I593" i="7" s="1"/>
  <c r="I592" i="7" a="1"/>
  <c r="I592" i="7" s="1"/>
  <c r="I591" i="7" a="1"/>
  <c r="I591" i="7" s="1"/>
  <c r="I590" i="7" a="1"/>
  <c r="I590" i="7" s="1"/>
  <c r="I589" i="7" a="1"/>
  <c r="I589" i="7" s="1"/>
  <c r="I588" i="7" a="1"/>
  <c r="I588" i="7" s="1"/>
  <c r="I587" i="7" a="1"/>
  <c r="I587" i="7" s="1"/>
  <c r="I586" i="7" a="1"/>
  <c r="I586" i="7" s="1"/>
  <c r="I585" i="7" a="1"/>
  <c r="I585" i="7" s="1"/>
  <c r="I584" i="7" a="1"/>
  <c r="I584" i="7" s="1"/>
  <c r="I583" i="7" a="1"/>
  <c r="I583" i="7" s="1"/>
  <c r="I582" i="7" a="1"/>
  <c r="I582" i="7" s="1"/>
  <c r="I581" i="7" a="1"/>
  <c r="I581" i="7" s="1"/>
  <c r="I580" i="7" a="1"/>
  <c r="I580" i="7" s="1"/>
  <c r="I579" i="7" a="1"/>
  <c r="I579" i="7" s="1"/>
  <c r="I578" i="7" a="1"/>
  <c r="I578" i="7" s="1"/>
  <c r="I577" i="7" a="1"/>
  <c r="I577" i="7" s="1"/>
  <c r="I576" i="7" a="1"/>
  <c r="I576" i="7" s="1"/>
  <c r="I575" i="7" a="1"/>
  <c r="I575" i="7" s="1"/>
  <c r="I574" i="7" a="1"/>
  <c r="I574" i="7" s="1"/>
  <c r="I573" i="7" a="1"/>
  <c r="I573" i="7" s="1"/>
  <c r="I572" i="7" a="1"/>
  <c r="I572" i="7" s="1"/>
  <c r="I571" i="7" a="1"/>
  <c r="I571" i="7" s="1"/>
  <c r="I570" i="7" a="1"/>
  <c r="I570" i="7" s="1"/>
  <c r="I569" i="7" a="1"/>
  <c r="I569" i="7" s="1"/>
  <c r="I568" i="7" a="1"/>
  <c r="I568" i="7" s="1"/>
  <c r="I567" i="7" a="1"/>
  <c r="I567" i="7" s="1"/>
  <c r="I566" i="7" a="1"/>
  <c r="I566" i="7" s="1"/>
  <c r="I565" i="7" a="1"/>
  <c r="I565" i="7" s="1"/>
  <c r="I564" i="7" a="1"/>
  <c r="I564" i="7" s="1"/>
  <c r="I563" i="7" a="1"/>
  <c r="I563" i="7" s="1"/>
  <c r="I562" i="7" a="1"/>
  <c r="I562" i="7" s="1"/>
  <c r="I561" i="7" a="1"/>
  <c r="I561" i="7" s="1"/>
  <c r="I560" i="7" a="1"/>
  <c r="I560" i="7" s="1"/>
  <c r="I559" i="7" a="1"/>
  <c r="I559" i="7" s="1"/>
  <c r="I558" i="7" a="1"/>
  <c r="I558" i="7" s="1"/>
  <c r="I557" i="7" a="1"/>
  <c r="I557" i="7" s="1"/>
  <c r="I556" i="7" a="1"/>
  <c r="I556" i="7" s="1"/>
  <c r="I555" i="7" a="1"/>
  <c r="I555" i="7" s="1"/>
  <c r="I554" i="7" a="1"/>
  <c r="I554" i="7" s="1"/>
  <c r="I553" i="7" a="1"/>
  <c r="I553" i="7" s="1"/>
  <c r="I552" i="7" a="1"/>
  <c r="I552" i="7" s="1"/>
  <c r="I551" i="7" a="1"/>
  <c r="I551" i="7" s="1"/>
  <c r="I550" i="7" a="1"/>
  <c r="I550" i="7" s="1"/>
  <c r="I549" i="7" a="1"/>
  <c r="I549" i="7" s="1"/>
  <c r="I548" i="7" a="1"/>
  <c r="I548" i="7" s="1"/>
  <c r="I547" i="7" a="1"/>
  <c r="I547" i="7" s="1"/>
  <c r="I546" i="7" a="1"/>
  <c r="I546" i="7" s="1"/>
  <c r="I545" i="7" a="1"/>
  <c r="I545" i="7" s="1"/>
  <c r="I544" i="7" a="1"/>
  <c r="I544" i="7" s="1"/>
  <c r="I543" i="7" a="1"/>
  <c r="I543" i="7" s="1"/>
  <c r="I542" i="7" a="1"/>
  <c r="I542" i="7" s="1"/>
  <c r="I541" i="7" a="1"/>
  <c r="I541" i="7" s="1"/>
  <c r="I540" i="7" a="1"/>
  <c r="I540" i="7" s="1"/>
  <c r="I539" i="7" a="1"/>
  <c r="I539" i="7" s="1"/>
  <c r="I538" i="7" a="1"/>
  <c r="I538" i="7" s="1"/>
  <c r="I537" i="7" a="1"/>
  <c r="I537" i="7" s="1"/>
  <c r="I536" i="7" a="1"/>
  <c r="I536" i="7" s="1"/>
  <c r="I535" i="7" a="1"/>
  <c r="I535" i="7" s="1"/>
  <c r="I534" i="7" a="1"/>
  <c r="I534" i="7" s="1"/>
  <c r="I533" i="7" a="1"/>
  <c r="I533" i="7" s="1"/>
  <c r="I532" i="7" a="1"/>
  <c r="I532" i="7" s="1"/>
  <c r="I531" i="7" a="1"/>
  <c r="I531" i="7" s="1"/>
  <c r="I530" i="7" a="1"/>
  <c r="I530" i="7" s="1"/>
  <c r="I529" i="7" a="1"/>
  <c r="I529" i="7" s="1"/>
  <c r="I528" i="7" a="1"/>
  <c r="I528" i="7" s="1"/>
  <c r="I527" i="7" a="1"/>
  <c r="I527" i="7" s="1"/>
  <c r="I526" i="7" a="1"/>
  <c r="I526" i="7" s="1"/>
  <c r="I525" i="7" a="1"/>
  <c r="I525" i="7" s="1"/>
  <c r="I524" i="7" a="1"/>
  <c r="I524" i="7" s="1"/>
  <c r="I523" i="7" a="1"/>
  <c r="I523" i="7" s="1"/>
  <c r="I522" i="7" a="1"/>
  <c r="I522" i="7" s="1"/>
  <c r="I521" i="7" a="1"/>
  <c r="I521" i="7" s="1"/>
  <c r="I520" i="7" a="1"/>
  <c r="I520" i="7" s="1"/>
  <c r="I519" i="7" a="1"/>
  <c r="I519" i="7" s="1"/>
  <c r="I518" i="7" a="1"/>
  <c r="I518" i="7" s="1"/>
  <c r="I517" i="7" a="1"/>
  <c r="I517" i="7" s="1"/>
  <c r="I516" i="7" a="1"/>
  <c r="I516" i="7" s="1"/>
  <c r="I515" i="7" a="1"/>
  <c r="I515" i="7" s="1"/>
  <c r="I514" i="7" a="1"/>
  <c r="I514" i="7" s="1"/>
  <c r="I513" i="7" a="1"/>
  <c r="I513" i="7" s="1"/>
  <c r="I512" i="7" a="1"/>
  <c r="I512" i="7" s="1"/>
  <c r="I511" i="7" a="1"/>
  <c r="I511" i="7" s="1"/>
  <c r="I510" i="7" a="1"/>
  <c r="I510" i="7" s="1"/>
  <c r="I509" i="7" a="1"/>
  <c r="I509" i="7" s="1"/>
  <c r="I508" i="7" a="1"/>
  <c r="I508" i="7" s="1"/>
  <c r="I507" i="7" a="1"/>
  <c r="I507" i="7" s="1"/>
  <c r="I506" i="7" a="1"/>
  <c r="I506" i="7" s="1"/>
  <c r="I505" i="7" a="1"/>
  <c r="I505" i="7" s="1"/>
  <c r="I504" i="7" a="1"/>
  <c r="I504" i="7" s="1"/>
  <c r="I503" i="7" a="1"/>
  <c r="I503" i="7" s="1"/>
  <c r="I502" i="7" a="1"/>
  <c r="I502" i="7" s="1"/>
  <c r="I501" i="7" a="1"/>
  <c r="I501" i="7" s="1"/>
  <c r="I500" i="7" a="1"/>
  <c r="I500" i="7" s="1"/>
  <c r="I499" i="7" a="1"/>
  <c r="I499" i="7" s="1"/>
  <c r="I498" i="7" a="1"/>
  <c r="I498" i="7" s="1"/>
  <c r="I497" i="7" a="1"/>
  <c r="I497" i="7" s="1"/>
  <c r="I496" i="7" a="1"/>
  <c r="I496" i="7" s="1"/>
  <c r="I495" i="7" a="1"/>
  <c r="I495" i="7" s="1"/>
  <c r="I494" i="7" a="1"/>
  <c r="I494" i="7" s="1"/>
  <c r="I493" i="7" a="1"/>
  <c r="I493" i="7" s="1"/>
  <c r="I492" i="7" a="1"/>
  <c r="I492" i="7" s="1"/>
  <c r="I491" i="7" a="1"/>
  <c r="I491" i="7" s="1"/>
  <c r="I490" i="7" a="1"/>
  <c r="I490" i="7" s="1"/>
  <c r="I489" i="7" a="1"/>
  <c r="I489" i="7" s="1"/>
  <c r="I488" i="7" a="1"/>
  <c r="I488" i="7" s="1"/>
  <c r="I487" i="7" a="1"/>
  <c r="I487" i="7" s="1"/>
  <c r="I486" i="7" a="1"/>
  <c r="I486" i="7" s="1"/>
  <c r="I485" i="7" a="1"/>
  <c r="I485" i="7" s="1"/>
  <c r="I484" i="7" a="1"/>
  <c r="I484" i="7" s="1"/>
  <c r="I483" i="7" a="1"/>
  <c r="I483" i="7" s="1"/>
  <c r="I482" i="7" a="1"/>
  <c r="I482" i="7" s="1"/>
  <c r="I481" i="7" a="1"/>
  <c r="I481" i="7" s="1"/>
  <c r="I480" i="7" a="1"/>
  <c r="I480" i="7" s="1"/>
  <c r="I479" i="7" a="1"/>
  <c r="I479" i="7" s="1"/>
  <c r="I478" i="7" a="1"/>
  <c r="I478" i="7" s="1"/>
  <c r="I477" i="7" a="1"/>
  <c r="I477" i="7" s="1"/>
  <c r="I476" i="7" a="1"/>
  <c r="I476" i="7" s="1"/>
  <c r="I475" i="7" a="1"/>
  <c r="I475" i="7" s="1"/>
  <c r="I474" i="7" a="1"/>
  <c r="I474" i="7" s="1"/>
  <c r="I473" i="7" a="1"/>
  <c r="I473" i="7" s="1"/>
  <c r="I472" i="7" a="1"/>
  <c r="I472" i="7" s="1"/>
  <c r="I471" i="7" a="1"/>
  <c r="I471" i="7" s="1"/>
  <c r="I470" i="7" a="1"/>
  <c r="I470" i="7" s="1"/>
  <c r="I469" i="7" a="1"/>
  <c r="I469" i="7" s="1"/>
  <c r="I468" i="7" a="1"/>
  <c r="I468" i="7" s="1"/>
  <c r="I467" i="7" a="1"/>
  <c r="I467" i="7" s="1"/>
  <c r="I466" i="7" a="1"/>
  <c r="I466" i="7" s="1"/>
  <c r="I465" i="7" a="1"/>
  <c r="I465" i="7" s="1"/>
  <c r="I464" i="7" a="1"/>
  <c r="I464" i="7" s="1"/>
  <c r="I463" i="7" a="1"/>
  <c r="I463" i="7" s="1"/>
  <c r="I462" i="7" a="1"/>
  <c r="I462" i="7" s="1"/>
  <c r="I461" i="7" a="1"/>
  <c r="I461" i="7" s="1"/>
  <c r="I460" i="7" a="1"/>
  <c r="I460" i="7" s="1"/>
  <c r="I459" i="7" a="1"/>
  <c r="I459" i="7" s="1"/>
  <c r="I458" i="7" a="1"/>
  <c r="I458" i="7" s="1"/>
  <c r="I457" i="7" a="1"/>
  <c r="I457" i="7" s="1"/>
  <c r="I456" i="7" a="1"/>
  <c r="I456" i="7" s="1"/>
  <c r="I455" i="7" a="1"/>
  <c r="I455" i="7" s="1"/>
  <c r="I454" i="7" a="1"/>
  <c r="I454" i="7" s="1"/>
  <c r="I453" i="7" a="1"/>
  <c r="I453" i="7" s="1"/>
  <c r="I452" i="7" a="1"/>
  <c r="I452" i="7" s="1"/>
  <c r="I451" i="7" a="1"/>
  <c r="I451" i="7" s="1"/>
  <c r="I450" i="7" a="1"/>
  <c r="I450" i="7" s="1"/>
  <c r="I449" i="7" a="1"/>
  <c r="I449" i="7" s="1"/>
  <c r="I448" i="7" a="1"/>
  <c r="I448" i="7" s="1"/>
  <c r="I447" i="7" a="1"/>
  <c r="I447" i="7" s="1"/>
  <c r="I446" i="7" a="1"/>
  <c r="I446" i="7" s="1"/>
  <c r="I445" i="7" a="1"/>
  <c r="I445" i="7" s="1"/>
  <c r="I444" i="7" a="1"/>
  <c r="I444" i="7" s="1"/>
  <c r="I443" i="7" a="1"/>
  <c r="I443" i="7" s="1"/>
  <c r="I441" i="7" a="1"/>
  <c r="I441" i="7" s="1"/>
  <c r="I440" i="7" a="1"/>
  <c r="I440" i="7" s="1"/>
  <c r="I439" i="7" a="1"/>
  <c r="I439" i="7" s="1"/>
  <c r="I438" i="7" a="1"/>
  <c r="I438" i="7" s="1"/>
  <c r="I437" i="7" a="1"/>
  <c r="I437" i="7" s="1"/>
  <c r="I436" i="7" a="1"/>
  <c r="I436" i="7" s="1"/>
  <c r="I435" i="7" a="1"/>
  <c r="I435" i="7" s="1"/>
  <c r="I434" i="7" a="1"/>
  <c r="I434" i="7" s="1"/>
  <c r="I433" i="7" a="1"/>
  <c r="I433" i="7" s="1"/>
  <c r="I432" i="7" a="1"/>
  <c r="I432" i="7" s="1"/>
  <c r="I431" i="7" a="1"/>
  <c r="I431" i="7" s="1"/>
  <c r="I430" i="7" a="1"/>
  <c r="I430" i="7" s="1"/>
  <c r="I429" i="7" a="1"/>
  <c r="I429" i="7" s="1"/>
  <c r="I428" i="7" a="1"/>
  <c r="I428" i="7" s="1"/>
  <c r="I427" i="7" a="1"/>
  <c r="I427" i="7" s="1"/>
  <c r="I426" i="7" a="1"/>
  <c r="I426" i="7" s="1"/>
  <c r="I425" i="7" a="1"/>
  <c r="I425" i="7" s="1"/>
  <c r="I424" i="7" a="1"/>
  <c r="I424" i="7" s="1"/>
  <c r="I423" i="7" a="1"/>
  <c r="I423" i="7" s="1"/>
  <c r="I422" i="7" a="1"/>
  <c r="I422" i="7" s="1"/>
  <c r="I421" i="7" a="1"/>
  <c r="I421" i="7" s="1"/>
  <c r="I420" i="7" a="1"/>
  <c r="I420" i="7" s="1"/>
  <c r="I419" i="7" a="1"/>
  <c r="I419" i="7" s="1"/>
  <c r="I418" i="7" a="1"/>
  <c r="I418" i="7" s="1"/>
  <c r="I417" i="7" a="1"/>
  <c r="I417" i="7" s="1"/>
  <c r="I416" i="7" a="1"/>
  <c r="I416" i="7" s="1"/>
  <c r="I415" i="7" a="1"/>
  <c r="I415" i="7" s="1"/>
  <c r="I414" i="7" a="1"/>
  <c r="I414" i="7" s="1"/>
  <c r="I413" i="7" a="1"/>
  <c r="I413" i="7" s="1"/>
  <c r="I412" i="7" a="1"/>
  <c r="I412" i="7" s="1"/>
  <c r="I411" i="7" a="1"/>
  <c r="I411" i="7" s="1"/>
  <c r="I410" i="7" a="1"/>
  <c r="I410" i="7" s="1"/>
  <c r="I409" i="7" a="1"/>
  <c r="I409" i="7" s="1"/>
  <c r="I408" i="7" a="1"/>
  <c r="I408" i="7" s="1"/>
  <c r="I407" i="7" a="1"/>
  <c r="I407" i="7" s="1"/>
  <c r="I406" i="7" a="1"/>
  <c r="I406" i="7" s="1"/>
  <c r="I405" i="7" a="1"/>
  <c r="I405" i="7" s="1"/>
  <c r="I404" i="7" a="1"/>
  <c r="I404" i="7" s="1"/>
  <c r="I403" i="7" a="1"/>
  <c r="I403" i="7" s="1"/>
  <c r="I402" i="7" a="1"/>
  <c r="I402" i="7" s="1"/>
  <c r="I401" i="7" a="1"/>
  <c r="I401" i="7" s="1"/>
  <c r="I400" i="7" a="1"/>
  <c r="I400" i="7" s="1"/>
  <c r="I399" i="7" a="1"/>
  <c r="I399" i="7" s="1"/>
  <c r="I398" i="7" a="1"/>
  <c r="I398" i="7" s="1"/>
  <c r="I397" i="7" a="1"/>
  <c r="I397" i="7" s="1"/>
  <c r="I396" i="7" a="1"/>
  <c r="I396" i="7" s="1"/>
  <c r="I395" i="7" a="1"/>
  <c r="I395" i="7" s="1"/>
  <c r="I394" i="7" a="1"/>
  <c r="I394" i="7" s="1"/>
  <c r="I393" i="7" a="1"/>
  <c r="I393" i="7" s="1"/>
  <c r="I392" i="7" a="1"/>
  <c r="I392" i="7" s="1"/>
  <c r="I391" i="7" a="1"/>
  <c r="I391" i="7" s="1"/>
  <c r="I390" i="7" a="1"/>
  <c r="I390" i="7" s="1"/>
  <c r="I389" i="7" a="1"/>
  <c r="I389" i="7" s="1"/>
  <c r="I388" i="7" a="1"/>
  <c r="I388" i="7" s="1"/>
  <c r="I387" i="7" a="1"/>
  <c r="I387" i="7" s="1"/>
  <c r="I386" i="7" a="1"/>
  <c r="I386" i="7" s="1"/>
  <c r="I385" i="7" a="1"/>
  <c r="I385" i="7" s="1"/>
  <c r="I384" i="7" a="1"/>
  <c r="I384" i="7" s="1"/>
  <c r="I383" i="7" a="1"/>
  <c r="I383" i="7" s="1"/>
  <c r="I382" i="7" a="1"/>
  <c r="I382" i="7" s="1"/>
  <c r="I381" i="7" a="1"/>
  <c r="I381" i="7" s="1"/>
  <c r="I380" i="7" a="1"/>
  <c r="I380" i="7" s="1"/>
  <c r="I379" i="7" a="1"/>
  <c r="I379" i="7" s="1"/>
  <c r="I378" i="7" a="1"/>
  <c r="I378" i="7" s="1"/>
  <c r="I377" i="7" a="1"/>
  <c r="I377" i="7" s="1"/>
  <c r="I376" i="7" a="1"/>
  <c r="I376" i="7" s="1"/>
  <c r="I375" i="7" a="1"/>
  <c r="I375" i="7" s="1"/>
  <c r="I374" i="7" a="1"/>
  <c r="I374" i="7" s="1"/>
  <c r="I373" i="7" a="1"/>
  <c r="I373" i="7" s="1"/>
  <c r="I372" i="7" a="1"/>
  <c r="I372" i="7" s="1"/>
  <c r="I371" i="7" a="1"/>
  <c r="I371" i="7" s="1"/>
  <c r="I370" i="7" a="1"/>
  <c r="I370" i="7" s="1"/>
  <c r="I369" i="7" a="1"/>
  <c r="I369" i="7" s="1"/>
  <c r="I368" i="7" a="1"/>
  <c r="I368" i="7" s="1"/>
  <c r="I367" i="7" a="1"/>
  <c r="I367" i="7" s="1"/>
  <c r="I366" i="7" a="1"/>
  <c r="I366" i="7" s="1"/>
  <c r="I365" i="7" a="1"/>
  <c r="I365" i="7" s="1"/>
  <c r="I364" i="7" a="1"/>
  <c r="I364" i="7" s="1"/>
  <c r="I363" i="7" a="1"/>
  <c r="I363" i="7" s="1"/>
  <c r="I362" i="7" a="1"/>
  <c r="I362" i="7" s="1"/>
  <c r="I361" i="7" a="1"/>
  <c r="I361" i="7" s="1"/>
  <c r="I360" i="7" a="1"/>
  <c r="I360" i="7" s="1"/>
  <c r="I359" i="7" a="1"/>
  <c r="I359" i="7" s="1"/>
  <c r="I358" i="7" a="1"/>
  <c r="I358" i="7" s="1"/>
  <c r="I357" i="7" a="1"/>
  <c r="I357" i="7" s="1"/>
  <c r="I356" i="7" a="1"/>
  <c r="I356" i="7" s="1"/>
  <c r="I355" i="7" a="1"/>
  <c r="I355" i="7" s="1"/>
  <c r="I354" i="7" a="1"/>
  <c r="I354" i="7" s="1"/>
  <c r="I353" i="7" a="1"/>
  <c r="I353" i="7" s="1"/>
  <c r="I352" i="7" a="1"/>
  <c r="I352" i="7" s="1"/>
  <c r="I351" i="7" a="1"/>
  <c r="I351" i="7" s="1"/>
  <c r="I350" i="7" a="1"/>
  <c r="I350" i="7" s="1"/>
  <c r="I349" i="7" a="1"/>
  <c r="I349" i="7" s="1"/>
  <c r="I348" i="7" a="1"/>
  <c r="I348" i="7" s="1"/>
  <c r="I347" i="7" a="1"/>
  <c r="I347" i="7" s="1"/>
  <c r="I346" i="7" a="1"/>
  <c r="I346" i="7" s="1"/>
  <c r="I345" i="7" a="1"/>
  <c r="I345" i="7" s="1"/>
  <c r="I344" i="7" a="1"/>
  <c r="I344" i="7" s="1"/>
  <c r="I343" i="7" a="1"/>
  <c r="I343" i="7" s="1"/>
  <c r="I342" i="7" a="1"/>
  <c r="I342" i="7" s="1"/>
  <c r="I341" i="7" a="1"/>
  <c r="I341" i="7" s="1"/>
  <c r="I340" i="7" a="1"/>
  <c r="I340" i="7" s="1"/>
  <c r="I339" i="7" a="1"/>
  <c r="I339" i="7" s="1"/>
  <c r="I338" i="7" a="1"/>
  <c r="I338" i="7" s="1"/>
  <c r="I337" i="7" a="1"/>
  <c r="I337" i="7" s="1"/>
  <c r="I336" i="7" a="1"/>
  <c r="I336" i="7" s="1"/>
  <c r="I335" i="7" a="1"/>
  <c r="I335" i="7" s="1"/>
  <c r="I334" i="7" a="1"/>
  <c r="I334" i="7" s="1"/>
  <c r="I333" i="7" a="1"/>
  <c r="I333" i="7" s="1"/>
  <c r="I332" i="7" a="1"/>
  <c r="I332" i="7" s="1"/>
  <c r="I331" i="7" a="1"/>
  <c r="I331" i="7" s="1"/>
  <c r="I330" i="7" a="1"/>
  <c r="I330" i="7" s="1"/>
  <c r="I329" i="7" a="1"/>
  <c r="I329" i="7" s="1"/>
  <c r="I328" i="7" a="1"/>
  <c r="I328" i="7" s="1"/>
  <c r="I327" i="7" a="1"/>
  <c r="I327" i="7" s="1"/>
  <c r="I326" i="7" a="1"/>
  <c r="I326" i="7" s="1"/>
  <c r="I325" i="7" a="1"/>
  <c r="I325" i="7" s="1"/>
  <c r="I324" i="7" a="1"/>
  <c r="I324" i="7" s="1"/>
  <c r="I323" i="7" a="1"/>
  <c r="I323" i="7" s="1"/>
  <c r="I322" i="7" a="1"/>
  <c r="I322" i="7" s="1"/>
  <c r="I321" i="7" a="1"/>
  <c r="I321" i="7" s="1"/>
  <c r="I320" i="7" a="1"/>
  <c r="I320" i="7" s="1"/>
  <c r="I319" i="7" a="1"/>
  <c r="I319" i="7" s="1"/>
  <c r="I318" i="7" a="1"/>
  <c r="I318" i="7" s="1"/>
  <c r="I317" i="7" a="1"/>
  <c r="I317" i="7" s="1"/>
  <c r="I316" i="7" a="1"/>
  <c r="I316" i="7" s="1"/>
  <c r="I315" i="7" a="1"/>
  <c r="I315" i="7" s="1"/>
  <c r="I314" i="7" a="1"/>
  <c r="I314" i="7" s="1"/>
  <c r="I313" i="7" a="1"/>
  <c r="I313" i="7" s="1"/>
  <c r="I312" i="7" a="1"/>
  <c r="I312" i="7" s="1"/>
  <c r="I311" i="7" a="1"/>
  <c r="I311" i="7" s="1"/>
  <c r="I310" i="7" a="1"/>
  <c r="I310" i="7" s="1"/>
  <c r="I309" i="7" a="1"/>
  <c r="I309" i="7" s="1"/>
  <c r="I308" i="7" a="1"/>
  <c r="I308" i="7" s="1"/>
  <c r="I307" i="7" a="1"/>
  <c r="I307" i="7" s="1"/>
  <c r="I306" i="7" a="1"/>
  <c r="I306" i="7" s="1"/>
  <c r="I305" i="7" a="1"/>
  <c r="I305" i="7" s="1"/>
  <c r="I304" i="7" a="1"/>
  <c r="I304" i="7" s="1"/>
  <c r="I303" i="7" a="1"/>
  <c r="I303" i="7" s="1"/>
  <c r="I302" i="7" a="1"/>
  <c r="I302" i="7" s="1"/>
  <c r="I301" i="7" a="1"/>
  <c r="I301" i="7" s="1"/>
  <c r="I300" i="7" a="1"/>
  <c r="I300" i="7" s="1"/>
  <c r="I299" i="7" a="1"/>
  <c r="I299" i="7" s="1"/>
  <c r="I298" i="7" a="1"/>
  <c r="I298" i="7" s="1"/>
  <c r="I297" i="7" a="1"/>
  <c r="I297" i="7" s="1"/>
  <c r="I296" i="7" a="1"/>
  <c r="I296" i="7" s="1"/>
  <c r="I295" i="7" a="1"/>
  <c r="I295" i="7" s="1"/>
  <c r="I294" i="7" a="1"/>
  <c r="I294" i="7" s="1"/>
  <c r="I293" i="7" a="1"/>
  <c r="I293" i="7" s="1"/>
  <c r="I292" i="7" a="1"/>
  <c r="I292" i="7" s="1"/>
  <c r="I291" i="7" a="1"/>
  <c r="I291" i="7" s="1"/>
  <c r="I290" i="7" a="1"/>
  <c r="I290" i="7" s="1"/>
  <c r="I289" i="7" a="1"/>
  <c r="I289" i="7" s="1"/>
  <c r="I288" i="7" a="1"/>
  <c r="I288" i="7" s="1"/>
  <c r="I287" i="7" a="1"/>
  <c r="I287" i="7" s="1"/>
  <c r="I286" i="7" a="1"/>
  <c r="I286" i="7" s="1"/>
  <c r="I285" i="7" a="1"/>
  <c r="I285" i="7" s="1"/>
  <c r="I284" i="7" a="1"/>
  <c r="I284" i="7" s="1"/>
  <c r="I283" i="7" a="1"/>
  <c r="I283" i="7" s="1"/>
  <c r="I282" i="7" a="1"/>
  <c r="I282" i="7" s="1"/>
  <c r="I281" i="7" a="1"/>
  <c r="I281" i="7" s="1"/>
  <c r="I280" i="7" a="1"/>
  <c r="I280" i="7" s="1"/>
  <c r="I279" i="7" a="1"/>
  <c r="I279" i="7" s="1"/>
  <c r="I278" i="7" a="1"/>
  <c r="I278" i="7" s="1"/>
  <c r="I277" i="7" a="1"/>
  <c r="I277" i="7" s="1"/>
  <c r="I276" i="7" a="1"/>
  <c r="I276" i="7" s="1"/>
  <c r="I275" i="7" a="1"/>
  <c r="I275" i="7" s="1"/>
  <c r="I274" i="7" a="1"/>
  <c r="I274" i="7" s="1"/>
  <c r="I273" i="7" a="1"/>
  <c r="I273" i="7" s="1"/>
  <c r="I272" i="7" a="1"/>
  <c r="I272" i="7" s="1"/>
  <c r="I271" i="7" a="1"/>
  <c r="I271" i="7" s="1"/>
  <c r="I270" i="7" a="1"/>
  <c r="I270" i="7" s="1"/>
  <c r="I269" i="7" a="1"/>
  <c r="I269" i="7" s="1"/>
  <c r="I268" i="7" a="1"/>
  <c r="I268" i="7" s="1"/>
  <c r="I267" i="7" a="1"/>
  <c r="I267" i="7" s="1"/>
  <c r="I266" i="7" a="1"/>
  <c r="I266" i="7" s="1"/>
  <c r="I265" i="7" a="1"/>
  <c r="I265" i="7" s="1"/>
  <c r="I264" i="7" a="1"/>
  <c r="I264" i="7" s="1"/>
  <c r="I263" i="7" a="1"/>
  <c r="I263" i="7" s="1"/>
  <c r="I262" i="7" a="1"/>
  <c r="I262" i="7" s="1"/>
  <c r="I261" i="7" a="1"/>
  <c r="I261" i="7" s="1"/>
  <c r="I260" i="7" a="1"/>
  <c r="I260" i="7" s="1"/>
  <c r="I259" i="7" a="1"/>
  <c r="I259" i="7" s="1"/>
  <c r="I258" i="7" a="1"/>
  <c r="I258" i="7" s="1"/>
  <c r="I257" i="7" a="1"/>
  <c r="I257" i="7" s="1"/>
  <c r="I256" i="7" a="1"/>
  <c r="I256" i="7" s="1"/>
  <c r="I255" i="7" a="1"/>
  <c r="I255" i="7" s="1"/>
  <c r="I254" i="7" a="1"/>
  <c r="I254" i="7" s="1"/>
  <c r="I253" i="7" a="1"/>
  <c r="I253" i="7" s="1"/>
  <c r="I252" i="7" a="1"/>
  <c r="I252" i="7" s="1"/>
  <c r="I251" i="7" a="1"/>
  <c r="I251" i="7" s="1"/>
  <c r="I250" i="7" a="1"/>
  <c r="I250" i="7" s="1"/>
  <c r="I249" i="7" a="1"/>
  <c r="I249" i="7" s="1"/>
  <c r="I248" i="7" a="1"/>
  <c r="I248" i="7" s="1"/>
  <c r="I247" i="7" a="1"/>
  <c r="I247" i="7" s="1"/>
  <c r="I246" i="7" a="1"/>
  <c r="I246" i="7" s="1"/>
  <c r="I245" i="7" a="1"/>
  <c r="I245" i="7" s="1"/>
  <c r="I244" i="7" a="1"/>
  <c r="I244" i="7" s="1"/>
  <c r="I243" i="7" a="1"/>
  <c r="I243" i="7" s="1"/>
  <c r="I242" i="7" a="1"/>
  <c r="I242" i="7" s="1"/>
  <c r="I241" i="7" a="1"/>
  <c r="I241" i="7" s="1"/>
  <c r="I240" i="7" a="1"/>
  <c r="I240" i="7" s="1"/>
  <c r="I239" i="7" a="1"/>
  <c r="I239" i="7" s="1"/>
  <c r="I238" i="7" a="1"/>
  <c r="I238" i="7" s="1"/>
  <c r="I237" i="7" a="1"/>
  <c r="I237" i="7" s="1"/>
  <c r="I236" i="7" a="1"/>
  <c r="I236" i="7" s="1"/>
  <c r="I235" i="7" a="1"/>
  <c r="I235" i="7" s="1"/>
  <c r="I234" i="7" a="1"/>
  <c r="I234" i="7" s="1"/>
  <c r="I233" i="7" a="1"/>
  <c r="I233" i="7" s="1"/>
  <c r="I232" i="7" a="1"/>
  <c r="I232" i="7" s="1"/>
  <c r="I231" i="7" a="1"/>
  <c r="I231" i="7" s="1"/>
  <c r="I230" i="7" a="1"/>
  <c r="I230" i="7" s="1"/>
  <c r="I229" i="7" a="1"/>
  <c r="I229" i="7" s="1"/>
  <c r="I228" i="7" a="1"/>
  <c r="I228" i="7" s="1"/>
  <c r="I227" i="7" a="1"/>
  <c r="I227" i="7" s="1"/>
  <c r="I226" i="7" a="1"/>
  <c r="I226" i="7" s="1"/>
  <c r="I225" i="7" a="1"/>
  <c r="I225" i="7" s="1"/>
  <c r="I224" i="7" a="1"/>
  <c r="I224" i="7" s="1"/>
  <c r="I223" i="7" a="1"/>
  <c r="I223" i="7" s="1"/>
  <c r="I222" i="7" a="1"/>
  <c r="I222" i="7" s="1"/>
  <c r="I221" i="7" a="1"/>
  <c r="I221" i="7" s="1"/>
  <c r="I220" i="7" a="1"/>
  <c r="I220" i="7" s="1"/>
  <c r="I219" i="7" a="1"/>
  <c r="I219" i="7" s="1"/>
  <c r="I218" i="7" a="1"/>
  <c r="I218" i="7" s="1"/>
  <c r="I217" i="7" a="1"/>
  <c r="I217" i="7" s="1"/>
  <c r="I216" i="7" a="1"/>
  <c r="I216" i="7" s="1"/>
  <c r="I215" i="7" a="1"/>
  <c r="I215" i="7" s="1"/>
  <c r="I214" i="7" a="1"/>
  <c r="I214" i="7" s="1"/>
  <c r="I213" i="7" a="1"/>
  <c r="I213" i="7" s="1"/>
  <c r="I212" i="7" a="1"/>
  <c r="I212" i="7" s="1"/>
  <c r="I211" i="7" a="1"/>
  <c r="I211" i="7" s="1"/>
  <c r="I210" i="7" a="1"/>
  <c r="I210" i="7" s="1"/>
  <c r="I209" i="7" a="1"/>
  <c r="I209" i="7" s="1"/>
  <c r="I208" i="7" a="1"/>
  <c r="I208" i="7" s="1"/>
  <c r="I207" i="7" a="1"/>
  <c r="I207" i="7" s="1"/>
  <c r="I206" i="7" a="1"/>
  <c r="I206" i="7" s="1"/>
  <c r="I205" i="7" a="1"/>
  <c r="I205" i="7" s="1"/>
  <c r="I204" i="7" a="1"/>
  <c r="I204" i="7" s="1"/>
  <c r="I203" i="7" a="1"/>
  <c r="I203" i="7" s="1"/>
  <c r="I202" i="7" a="1"/>
  <c r="I202" i="7" s="1"/>
  <c r="I201" i="7" a="1"/>
  <c r="I201" i="7" s="1"/>
  <c r="I200" i="7" a="1"/>
  <c r="I200" i="7" s="1"/>
  <c r="I199" i="7" a="1"/>
  <c r="I199" i="7" s="1"/>
  <c r="I198" i="7" a="1"/>
  <c r="I198" i="7" s="1"/>
  <c r="I197" i="7" a="1"/>
  <c r="I197" i="7" s="1"/>
  <c r="I196" i="7" a="1"/>
  <c r="I196" i="7" s="1"/>
  <c r="I195" i="7" a="1"/>
  <c r="I195" i="7" s="1"/>
  <c r="I194" i="7" a="1"/>
  <c r="I194" i="7" s="1"/>
  <c r="I193" i="7" a="1"/>
  <c r="I193" i="7" s="1"/>
  <c r="I192" i="7" a="1"/>
  <c r="I192" i="7" s="1"/>
  <c r="I191" i="7" a="1"/>
  <c r="I191" i="7" s="1"/>
  <c r="I190" i="7" a="1"/>
  <c r="I190" i="7" s="1"/>
  <c r="I189" i="7" a="1"/>
  <c r="I189" i="7" s="1"/>
  <c r="I188" i="7" a="1"/>
  <c r="I188" i="7" s="1"/>
  <c r="I187" i="7" a="1"/>
  <c r="I187" i="7" s="1"/>
  <c r="I186" i="7" a="1"/>
  <c r="I186" i="7" s="1"/>
  <c r="I185" i="7" a="1"/>
  <c r="I185" i="7" s="1"/>
  <c r="I184" i="7" a="1"/>
  <c r="I184" i="7" s="1"/>
  <c r="I183" i="7" a="1"/>
  <c r="I183" i="7" s="1"/>
  <c r="I182" i="7" a="1"/>
  <c r="I182" i="7" s="1"/>
  <c r="I181" i="7" a="1"/>
  <c r="I181" i="7" s="1"/>
  <c r="I180" i="7" a="1"/>
  <c r="I180" i="7" s="1"/>
  <c r="I179" i="7" a="1"/>
  <c r="I179" i="7" s="1"/>
  <c r="I178" i="7" a="1"/>
  <c r="I178" i="7" s="1"/>
  <c r="I177" i="7" a="1"/>
  <c r="I177" i="7" s="1"/>
  <c r="I176" i="7" a="1"/>
  <c r="I176" i="7" s="1"/>
  <c r="I175" i="7" a="1"/>
  <c r="I175" i="7" s="1"/>
  <c r="I174" i="7" a="1"/>
  <c r="I174" i="7" s="1"/>
  <c r="I173" i="7" a="1"/>
  <c r="I173" i="7" s="1"/>
  <c r="I172" i="7" a="1"/>
  <c r="I172" i="7" s="1"/>
  <c r="I171" i="7" a="1"/>
  <c r="I171" i="7" s="1"/>
  <c r="I170" i="7" a="1"/>
  <c r="I170" i="7" s="1"/>
  <c r="I169" i="7" a="1"/>
  <c r="I169" i="7" s="1"/>
  <c r="I168" i="7" a="1"/>
  <c r="I168" i="7" s="1"/>
  <c r="I167" i="7" a="1"/>
  <c r="I167" i="7" s="1"/>
  <c r="I166" i="7" a="1"/>
  <c r="I166" i="7" s="1"/>
  <c r="I165" i="7" a="1"/>
  <c r="I165" i="7" s="1"/>
  <c r="I164" i="7" a="1"/>
  <c r="I164" i="7" s="1"/>
  <c r="I163" i="7" a="1"/>
  <c r="I163" i="7" s="1"/>
  <c r="I162" i="7" a="1"/>
  <c r="I162" i="7" s="1"/>
  <c r="I161" i="7" a="1"/>
  <c r="I161" i="7" s="1"/>
  <c r="I160" i="7" a="1"/>
  <c r="I160" i="7" s="1"/>
  <c r="I159" i="7" a="1"/>
  <c r="I159" i="7" s="1"/>
  <c r="I158" i="7" a="1"/>
  <c r="I158" i="7" s="1"/>
  <c r="I157" i="7" a="1"/>
  <c r="I157" i="7" s="1"/>
  <c r="I156" i="7" a="1"/>
  <c r="I156" i="7" s="1"/>
  <c r="I155" i="7" a="1"/>
  <c r="I155" i="7" s="1"/>
  <c r="I154" i="7" a="1"/>
  <c r="I154" i="7" s="1"/>
  <c r="I153" i="7" a="1"/>
  <c r="I153" i="7" s="1"/>
  <c r="I152" i="7" a="1"/>
  <c r="I152" i="7" s="1"/>
  <c r="I151" i="7" a="1"/>
  <c r="I151" i="7" s="1"/>
  <c r="I150" i="7" a="1"/>
  <c r="I150" i="7" s="1"/>
  <c r="I149" i="7" a="1"/>
  <c r="I149" i="7" s="1"/>
  <c r="I148" i="7" a="1"/>
  <c r="I148" i="7" s="1"/>
  <c r="I147" i="7" a="1"/>
  <c r="I147" i="7" s="1"/>
  <c r="I146" i="7" a="1"/>
  <c r="I146" i="7" s="1"/>
  <c r="I145" i="7" a="1"/>
  <c r="I145" i="7" s="1"/>
  <c r="I144" i="7" a="1"/>
  <c r="I144" i="7" s="1"/>
  <c r="I143" i="7" a="1"/>
  <c r="I143" i="7" s="1"/>
  <c r="I142" i="7" a="1"/>
  <c r="I142" i="7" s="1"/>
  <c r="I141" i="7" a="1"/>
  <c r="I141" i="7" s="1"/>
  <c r="I140" i="7" a="1"/>
  <c r="I140" i="7" s="1"/>
  <c r="I139" i="7" a="1"/>
  <c r="I139" i="7" s="1"/>
  <c r="I138" i="7" a="1"/>
  <c r="I138" i="7" s="1"/>
  <c r="I137" i="7" a="1"/>
  <c r="I137" i="7" s="1"/>
  <c r="I136" i="7" a="1"/>
  <c r="I136" i="7" s="1"/>
  <c r="I135" i="7" a="1"/>
  <c r="I135" i="7" s="1"/>
  <c r="I134" i="7" a="1"/>
  <c r="I134" i="7" s="1"/>
  <c r="I133" i="7" a="1"/>
  <c r="I133" i="7" s="1"/>
  <c r="I132" i="7" a="1"/>
  <c r="I132" i="7" s="1"/>
  <c r="I131" i="7" a="1"/>
  <c r="I131" i="7" s="1"/>
  <c r="I130" i="7" a="1"/>
  <c r="I130" i="7" s="1"/>
  <c r="I129" i="7" a="1"/>
  <c r="I129" i="7" s="1"/>
  <c r="I128" i="7" a="1"/>
  <c r="I128" i="7" s="1"/>
  <c r="I127" i="7" a="1"/>
  <c r="I127" i="7" s="1"/>
  <c r="I126" i="7" a="1"/>
  <c r="I126" i="7" s="1"/>
  <c r="I125" i="7" a="1"/>
  <c r="I125" i="7" s="1"/>
  <c r="I124" i="7" a="1"/>
  <c r="I124" i="7" s="1"/>
  <c r="I123" i="7" a="1"/>
  <c r="I123" i="7" s="1"/>
  <c r="I122" i="7" a="1"/>
  <c r="I122" i="7" s="1"/>
  <c r="I121" i="7" a="1"/>
  <c r="I121" i="7" s="1"/>
  <c r="I120" i="7" a="1"/>
  <c r="I120" i="7" s="1"/>
  <c r="I119" i="7" a="1"/>
  <c r="I119" i="7" s="1"/>
  <c r="I118" i="7" a="1"/>
  <c r="I118" i="7" s="1"/>
  <c r="I117" i="7" a="1"/>
  <c r="I117" i="7" s="1"/>
  <c r="I116" i="7" a="1"/>
  <c r="I116" i="7" s="1"/>
  <c r="I115" i="7" a="1"/>
  <c r="I115" i="7" s="1"/>
  <c r="I114" i="7" a="1"/>
  <c r="I114" i="7" s="1"/>
  <c r="I113" i="7" a="1"/>
  <c r="I113" i="7" s="1"/>
  <c r="I112" i="7" a="1"/>
  <c r="I112" i="7" s="1"/>
  <c r="I111" i="7" a="1"/>
  <c r="I111" i="7" s="1"/>
  <c r="I110" i="7" a="1"/>
  <c r="I110" i="7" s="1"/>
  <c r="I109" i="7" a="1"/>
  <c r="I109" i="7" s="1"/>
  <c r="I108" i="7" a="1"/>
  <c r="I108" i="7" s="1"/>
  <c r="I107" i="7" a="1"/>
  <c r="I107" i="7" s="1"/>
  <c r="I106" i="7" a="1"/>
  <c r="I106" i="7" s="1"/>
  <c r="I105" i="7" a="1"/>
  <c r="I105" i="7" s="1"/>
  <c r="I104" i="7" a="1"/>
  <c r="I104" i="7" s="1"/>
  <c r="I103" i="7" a="1"/>
  <c r="I103" i="7" s="1"/>
  <c r="I102" i="7" a="1"/>
  <c r="I102" i="7" s="1"/>
  <c r="I101" i="7" a="1"/>
  <c r="I101" i="7" s="1"/>
  <c r="I100" i="7" a="1"/>
  <c r="I100" i="7" s="1"/>
  <c r="I99" i="7" a="1"/>
  <c r="I99" i="7" s="1"/>
  <c r="I98" i="7" a="1"/>
  <c r="I98" i="7" s="1"/>
  <c r="I97" i="7" a="1"/>
  <c r="I97" i="7" s="1"/>
  <c r="I96" i="7" a="1"/>
  <c r="I96" i="7" s="1"/>
  <c r="I95" i="7" a="1"/>
  <c r="I95" i="7" s="1"/>
  <c r="I94" i="7" a="1"/>
  <c r="I94" i="7" s="1"/>
  <c r="I93" i="7" a="1"/>
  <c r="I93" i="7" s="1"/>
  <c r="I92" i="7" a="1"/>
  <c r="I92" i="7" s="1"/>
  <c r="I91" i="7" a="1"/>
  <c r="I91" i="7" s="1"/>
  <c r="I90" i="7" a="1"/>
  <c r="I90" i="7" s="1"/>
  <c r="I89" i="7" a="1"/>
  <c r="I89" i="7" s="1"/>
  <c r="I88" i="7" a="1"/>
  <c r="I88" i="7" s="1"/>
  <c r="I87" i="7" a="1"/>
  <c r="I87" i="7" s="1"/>
  <c r="I86" i="7" a="1"/>
  <c r="I86" i="7" s="1"/>
  <c r="I85" i="7" a="1"/>
  <c r="I85" i="7" s="1"/>
  <c r="I84" i="7" a="1"/>
  <c r="I84" i="7" s="1"/>
  <c r="I83" i="7" a="1"/>
  <c r="I83" i="7" s="1"/>
  <c r="I82" i="7" a="1"/>
  <c r="I82" i="7" s="1"/>
  <c r="I81" i="7" a="1"/>
  <c r="I81" i="7" s="1"/>
  <c r="I80" i="7" a="1"/>
  <c r="I80" i="7" s="1"/>
  <c r="I79" i="7" a="1"/>
  <c r="I79" i="7" s="1"/>
  <c r="I78" i="7" a="1"/>
  <c r="I78" i="7" s="1"/>
  <c r="I77" i="7" a="1"/>
  <c r="I77" i="7" s="1"/>
  <c r="I76" i="7" a="1"/>
  <c r="I76" i="7" s="1"/>
  <c r="I75" i="7" a="1"/>
  <c r="I75" i="7" s="1"/>
  <c r="I74" i="7" a="1"/>
  <c r="I74" i="7" s="1"/>
  <c r="I73" i="7" a="1"/>
  <c r="I73" i="7" s="1"/>
  <c r="I72" i="7" a="1"/>
  <c r="I72" i="7" s="1"/>
  <c r="I71" i="7" a="1"/>
  <c r="I71" i="7" s="1"/>
  <c r="I70" i="7" a="1"/>
  <c r="I70" i="7" s="1"/>
  <c r="I69" i="7" a="1"/>
  <c r="I69" i="7" s="1"/>
  <c r="I68" i="7" a="1"/>
  <c r="I68" i="7" s="1"/>
  <c r="I67" i="7" a="1"/>
  <c r="I67" i="7" s="1"/>
  <c r="I66" i="7" a="1"/>
  <c r="I66" i="7" s="1"/>
  <c r="I65" i="7" a="1"/>
  <c r="I65" i="7" s="1"/>
  <c r="I64" i="7" a="1"/>
  <c r="I64" i="7" s="1"/>
  <c r="I63" i="7" a="1"/>
  <c r="I63" i="7" s="1"/>
  <c r="I62" i="7" a="1"/>
  <c r="I62" i="7" s="1"/>
  <c r="I61" i="7" a="1"/>
  <c r="I61" i="7" s="1"/>
  <c r="I60" i="7" a="1"/>
  <c r="I60" i="7" s="1"/>
  <c r="I59" i="7" a="1"/>
  <c r="I59" i="7" s="1"/>
  <c r="I58" i="7" a="1"/>
  <c r="I58" i="7" s="1"/>
  <c r="I57" i="7" a="1"/>
  <c r="I57" i="7" s="1"/>
  <c r="I56" i="7" a="1"/>
  <c r="I56" i="7" s="1"/>
  <c r="I55" i="7" a="1"/>
  <c r="I55" i="7" s="1"/>
  <c r="I54" i="7" a="1"/>
  <c r="I54" i="7" s="1"/>
  <c r="I53" i="7" a="1"/>
  <c r="I53" i="7" s="1"/>
  <c r="I52" i="7" a="1"/>
  <c r="I52" i="7" s="1"/>
  <c r="I51" i="7" a="1"/>
  <c r="I51" i="7" s="1"/>
  <c r="I50" i="7" a="1"/>
  <c r="I50" i="7" s="1"/>
  <c r="I49" i="7" a="1"/>
  <c r="I49" i="7" s="1"/>
  <c r="I48" i="7" a="1"/>
  <c r="I48" i="7" s="1"/>
  <c r="I47" i="7" a="1"/>
  <c r="I47" i="7" s="1"/>
  <c r="I46" i="7" a="1"/>
  <c r="I46" i="7" s="1"/>
  <c r="I45" i="7" a="1"/>
  <c r="I45" i="7" s="1"/>
  <c r="I44" i="7" a="1"/>
  <c r="I44" i="7" s="1"/>
  <c r="I43" i="7" a="1"/>
  <c r="I43" i="7" s="1"/>
  <c r="I42" i="7" a="1"/>
  <c r="I42" i="7" s="1"/>
  <c r="I41" i="7" a="1"/>
  <c r="I41" i="7" s="1"/>
  <c r="I40" i="7" a="1"/>
  <c r="I40" i="7" s="1"/>
  <c r="I39" i="7" a="1"/>
  <c r="I39" i="7" s="1"/>
  <c r="I38" i="7" a="1"/>
  <c r="I38" i="7" s="1"/>
  <c r="I37" i="7" a="1"/>
  <c r="I37" i="7" s="1"/>
  <c r="I36" i="7" a="1"/>
  <c r="I36" i="7" s="1"/>
  <c r="I35" i="7" a="1"/>
  <c r="I35" i="7" s="1"/>
  <c r="I34" i="7" a="1"/>
  <c r="I34" i="7" s="1"/>
  <c r="I33" i="7" a="1"/>
  <c r="I33" i="7" s="1"/>
  <c r="I32" i="7" a="1"/>
  <c r="I32" i="7" s="1"/>
  <c r="I31" i="7" a="1"/>
  <c r="I31" i="7" s="1"/>
  <c r="I30" i="7" a="1"/>
  <c r="I30" i="7" s="1"/>
  <c r="I29" i="7" a="1"/>
  <c r="I29" i="7" s="1"/>
  <c r="I28" i="7" a="1"/>
  <c r="I28" i="7" s="1"/>
  <c r="I27" i="7" a="1"/>
  <c r="I27" i="7" s="1"/>
  <c r="I26" i="7" a="1"/>
  <c r="I26" i="7" s="1"/>
  <c r="I25" i="7" a="1"/>
  <c r="I25" i="7" s="1"/>
  <c r="I24" i="7" a="1"/>
  <c r="I24" i="7" s="1"/>
  <c r="I23" i="7" a="1"/>
  <c r="I23" i="7" s="1"/>
  <c r="I22" i="7" a="1"/>
  <c r="I22" i="7" s="1"/>
  <c r="I21" i="7" a="1"/>
  <c r="I21" i="7" s="1"/>
  <c r="I20" i="7" a="1"/>
  <c r="I20" i="7" s="1"/>
  <c r="I19" i="7" a="1"/>
  <c r="I19" i="7" s="1"/>
  <c r="I18" i="7" a="1"/>
  <c r="I18" i="7" s="1"/>
  <c r="I17" i="7" a="1"/>
  <c r="I17" i="7" s="1"/>
  <c r="I16" i="7" a="1"/>
  <c r="I16" i="7" s="1"/>
  <c r="I15" i="7" a="1"/>
  <c r="I15" i="7" s="1"/>
  <c r="I14" i="7" a="1"/>
  <c r="I14" i="7" s="1"/>
  <c r="I13" i="7" a="1"/>
  <c r="I13" i="7" s="1"/>
  <c r="I12" i="7" a="1"/>
  <c r="I12" i="7" s="1"/>
  <c r="I11" i="7" a="1"/>
  <c r="I11" i="7" s="1"/>
  <c r="I10" i="7" a="1"/>
  <c r="I10" i="7" s="1"/>
  <c r="I9" i="7" a="1"/>
  <c r="I9" i="7" s="1"/>
  <c r="I8" i="7" a="1"/>
  <c r="I8" i="7" s="1"/>
  <c r="I7" i="7" a="1"/>
  <c r="I7" i="7" s="1"/>
  <c r="I6" i="7" a="1"/>
  <c r="I6" i="7" s="1"/>
  <c r="I5" i="7" a="1"/>
  <c r="I5" i="7" s="1"/>
  <c r="I4" i="7" a="1"/>
  <c r="I4" i="7" s="1"/>
  <c r="I3" i="7" a="1"/>
  <c r="I3" i="7" s="1"/>
  <c r="I2" i="7" a="1"/>
  <c r="I2" i="7" s="1"/>
  <c r="P2" i="2" a="1"/>
  <c r="P2" i="2" s="1"/>
  <c r="Q2" i="2" s="1"/>
  <c r="Q3" i="2" l="1"/>
  <c r="Q4" i="2"/>
  <c r="Q5" i="2"/>
  <c r="D6" i="11"/>
  <c r="F6" i="11"/>
  <c r="G6" i="11" s="1"/>
  <c r="F5" i="11"/>
  <c r="G5" i="11" s="1"/>
  <c r="F4" i="11"/>
  <c r="G4" i="11" s="1"/>
  <c r="F3" i="11"/>
  <c r="G3" i="11" s="1"/>
  <c r="F2" i="11"/>
  <c r="G2" i="11" s="1"/>
  <c r="D5" i="11"/>
  <c r="D4" i="11"/>
  <c r="D3" i="11"/>
  <c r="D2" i="11"/>
  <c r="D729" i="2" l="1"/>
  <c r="D728" i="2"/>
  <c r="D727" i="2"/>
  <c r="D726" i="2"/>
  <c r="D725" i="2"/>
  <c r="D724" i="2"/>
  <c r="D723" i="2"/>
  <c r="D722" i="2"/>
  <c r="D709" i="2"/>
  <c r="D708" i="2"/>
  <c r="D707" i="2"/>
  <c r="D706" i="2"/>
  <c r="D705" i="2"/>
  <c r="D694" i="2"/>
  <c r="D693" i="2"/>
  <c r="D692" i="2"/>
  <c r="D691" i="2"/>
  <c r="D690" i="2"/>
  <c r="D689" i="2"/>
  <c r="D688" i="2"/>
  <c r="D687" i="2"/>
  <c r="D686" i="2"/>
  <c r="D68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34" i="2"/>
  <c r="D633" i="2"/>
  <c r="D632" i="2"/>
  <c r="D631" i="2"/>
  <c r="D629" i="2"/>
  <c r="D628" i="2"/>
  <c r="D627" i="2"/>
  <c r="D626" i="2"/>
  <c r="D625" i="2"/>
  <c r="D614" i="2"/>
  <c r="D613" i="2"/>
  <c r="D612" i="2"/>
  <c r="D611" i="2"/>
  <c r="D610" i="2"/>
  <c r="D609" i="2"/>
  <c r="D608" i="2"/>
  <c r="D607" i="2"/>
  <c r="D606" i="2"/>
  <c r="D60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74" i="2"/>
  <c r="D573" i="2"/>
  <c r="D569" i="2"/>
  <c r="D568" i="2"/>
  <c r="D567" i="2"/>
  <c r="D566" i="2"/>
  <c r="D565" i="2"/>
  <c r="D554" i="2"/>
  <c r="D553" i="2"/>
  <c r="D552" i="2"/>
  <c r="D551" i="2"/>
  <c r="D550" i="2"/>
  <c r="D549" i="2"/>
  <c r="D548" i="2"/>
  <c r="D547" i="2"/>
  <c r="D546" i="2"/>
  <c r="D54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09" i="2"/>
  <c r="D508" i="2"/>
  <c r="D507" i="2"/>
  <c r="D506" i="2"/>
  <c r="D505" i="2"/>
  <c r="D494" i="2"/>
  <c r="D493" i="2"/>
  <c r="D492" i="2"/>
  <c r="D491" i="2"/>
  <c r="D490" i="2"/>
  <c r="D489" i="2"/>
  <c r="D488" i="2"/>
  <c r="D487" i="2"/>
  <c r="D486" i="2"/>
  <c r="D48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34" i="2"/>
  <c r="D433" i="2"/>
  <c r="D432" i="2"/>
  <c r="D431" i="2"/>
  <c r="D429" i="2"/>
  <c r="D428" i="2"/>
  <c r="D427" i="2"/>
  <c r="D426" i="2"/>
  <c r="D425" i="2"/>
  <c r="D414" i="2"/>
  <c r="D413" i="2"/>
  <c r="D412" i="2"/>
  <c r="D411" i="2"/>
  <c r="D410" i="2"/>
  <c r="D409" i="2"/>
  <c r="D408" i="2"/>
  <c r="D407" i="2"/>
  <c r="D406" i="2"/>
  <c r="D40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74" i="2"/>
  <c r="D373" i="2"/>
  <c r="D369" i="2"/>
  <c r="D368" i="2"/>
  <c r="D367" i="2"/>
  <c r="D366" i="2"/>
  <c r="D365" i="2"/>
  <c r="D354" i="2"/>
  <c r="D353" i="2"/>
  <c r="D352" i="2"/>
  <c r="D351" i="2"/>
  <c r="D350" i="2"/>
  <c r="D349" i="2"/>
  <c r="D348" i="2"/>
  <c r="D347" i="2"/>
  <c r="D346" i="2"/>
  <c r="D34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09" i="2"/>
  <c r="D308" i="2"/>
  <c r="D307" i="2"/>
  <c r="D306" i="2"/>
  <c r="D305" i="2"/>
  <c r="D294" i="2"/>
  <c r="D293" i="2"/>
  <c r="D292" i="2"/>
  <c r="D291" i="2"/>
  <c r="D290" i="2"/>
  <c r="D289" i="2"/>
  <c r="D288" i="2"/>
  <c r="D287" i="2"/>
  <c r="D286" i="2"/>
  <c r="D28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34" i="2"/>
  <c r="D233" i="2"/>
  <c r="D232" i="2"/>
  <c r="D231" i="2"/>
  <c r="D229" i="2"/>
  <c r="D228" i="2"/>
  <c r="D227" i="2"/>
  <c r="D226" i="2"/>
  <c r="D225" i="2"/>
  <c r="D214" i="2"/>
  <c r="D213" i="2"/>
  <c r="D212" i="2"/>
  <c r="D211" i="2"/>
  <c r="D210" i="2"/>
  <c r="D209" i="2"/>
  <c r="D208" i="2"/>
  <c r="D207" i="2"/>
  <c r="D206" i="2"/>
  <c r="D20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74" i="2"/>
  <c r="D173" i="2"/>
  <c r="D169" i="2"/>
  <c r="D168" i="2"/>
  <c r="D167" i="2"/>
  <c r="D166" i="2"/>
  <c r="D165" i="2"/>
  <c r="D154" i="2"/>
  <c r="D153" i="2"/>
  <c r="D152" i="2"/>
  <c r="D151" i="2"/>
  <c r="D150" i="2"/>
  <c r="D149" i="2"/>
  <c r="D148" i="2"/>
  <c r="D147" i="2"/>
  <c r="D146" i="2"/>
  <c r="D14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09" i="2"/>
  <c r="D108" i="2"/>
  <c r="D107" i="2"/>
  <c r="D106" i="2"/>
  <c r="D105" i="2"/>
  <c r="D94" i="2"/>
  <c r="D93" i="2"/>
  <c r="D92" i="2"/>
  <c r="D91" i="2"/>
  <c r="D90" i="2"/>
  <c r="D89" i="2"/>
  <c r="D88" i="2"/>
  <c r="D87" i="2"/>
  <c r="D86" i="2"/>
  <c r="D85" i="2"/>
  <c r="D74" i="2"/>
  <c r="D73" i="2"/>
  <c r="D72" i="2"/>
  <c r="D71" i="2"/>
  <c r="D70" i="2"/>
  <c r="D69" i="2"/>
  <c r="D68" i="2"/>
  <c r="D67" i="2"/>
  <c r="D66" i="2"/>
  <c r="D65" i="2"/>
  <c r="D64" i="2"/>
  <c r="D63" i="2"/>
  <c r="D53" i="2"/>
  <c r="D52" i="2"/>
  <c r="D51" i="2"/>
  <c r="D50" i="2"/>
  <c r="D49" i="2"/>
  <c r="D48" i="2"/>
  <c r="D47" i="2"/>
  <c r="D46" i="2"/>
  <c r="D45" i="2"/>
  <c r="D44" i="2"/>
  <c r="D43" i="2"/>
  <c r="D42" i="2"/>
  <c r="D34" i="2"/>
  <c r="D33" i="2"/>
  <c r="D32" i="2"/>
  <c r="D29" i="2"/>
  <c r="D28" i="2"/>
  <c r="D27" i="2"/>
  <c r="D26" i="2"/>
  <c r="D25" i="2"/>
  <c r="D14" i="2"/>
  <c r="D13" i="2"/>
  <c r="D12" i="2"/>
  <c r="D11" i="2"/>
  <c r="D10" i="2"/>
  <c r="D9" i="2"/>
  <c r="D8" i="2"/>
  <c r="D7" i="2"/>
  <c r="D6" i="2"/>
  <c r="D5" i="2"/>
  <c r="C729" i="2"/>
  <c r="C728" i="2"/>
  <c r="C727" i="2"/>
  <c r="C726" i="2"/>
  <c r="C725" i="2"/>
  <c r="C724" i="2"/>
  <c r="C723" i="2"/>
  <c r="C722" i="2"/>
  <c r="C721" i="2"/>
  <c r="D721" i="2" s="1"/>
  <c r="C720" i="2"/>
  <c r="D720" i="2" s="1"/>
  <c r="C719" i="2"/>
  <c r="D719" i="2" s="1"/>
  <c r="C718" i="2"/>
  <c r="D718" i="2" s="1"/>
  <c r="C717" i="2"/>
  <c r="D717" i="2" s="1"/>
  <c r="C716" i="2"/>
  <c r="D716" i="2" s="1"/>
  <c r="C715" i="2"/>
  <c r="D715" i="2" s="1"/>
  <c r="C714" i="2"/>
  <c r="D714" i="2" s="1"/>
  <c r="C713" i="2"/>
  <c r="D713" i="2" s="1"/>
  <c r="C712" i="2"/>
  <c r="D712" i="2" s="1"/>
  <c r="C711" i="2"/>
  <c r="D711" i="2" s="1"/>
  <c r="C710" i="2"/>
  <c r="D710" i="2" s="1"/>
  <c r="C709" i="2"/>
  <c r="C708" i="2"/>
  <c r="C707" i="2"/>
  <c r="C706" i="2"/>
  <c r="C705" i="2"/>
  <c r="C704" i="2"/>
  <c r="D704" i="2" s="1"/>
  <c r="C703" i="2"/>
  <c r="D703" i="2" s="1"/>
  <c r="C702" i="2"/>
  <c r="D702" i="2" s="1"/>
  <c r="C701" i="2"/>
  <c r="D701" i="2" s="1"/>
  <c r="C700" i="2"/>
  <c r="D700" i="2" s="1"/>
  <c r="C699" i="2"/>
  <c r="D699" i="2" s="1"/>
  <c r="C698" i="2"/>
  <c r="D698" i="2" s="1"/>
  <c r="C697" i="2"/>
  <c r="D697" i="2" s="1"/>
  <c r="C696" i="2"/>
  <c r="D696" i="2" s="1"/>
  <c r="C695" i="2"/>
  <c r="D695" i="2" s="1"/>
  <c r="C694" i="2"/>
  <c r="C693" i="2"/>
  <c r="C692" i="2"/>
  <c r="C691" i="2"/>
  <c r="C690" i="2"/>
  <c r="C689" i="2"/>
  <c r="C688" i="2"/>
  <c r="C687" i="2"/>
  <c r="C686" i="2"/>
  <c r="C685" i="2"/>
  <c r="C684" i="2"/>
  <c r="D684" i="2" s="1"/>
  <c r="C683" i="2"/>
  <c r="D683" i="2" s="1"/>
  <c r="C682" i="2"/>
  <c r="D682" i="2" s="1"/>
  <c r="C681" i="2"/>
  <c r="D681" i="2" s="1"/>
  <c r="C680" i="2"/>
  <c r="D680" i="2" s="1"/>
  <c r="C679" i="2"/>
  <c r="D679" i="2" s="1"/>
  <c r="C678" i="2"/>
  <c r="D678" i="2" s="1"/>
  <c r="C677" i="2"/>
  <c r="D677" i="2" s="1"/>
  <c r="C676" i="2"/>
  <c r="D676" i="2" s="1"/>
  <c r="C675" i="2"/>
  <c r="D675" i="2" s="1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D662" i="2" s="1"/>
  <c r="C661" i="2"/>
  <c r="D661" i="2" s="1"/>
  <c r="C660" i="2"/>
  <c r="D660" i="2" s="1"/>
  <c r="C659" i="2"/>
  <c r="D659" i="2" s="1"/>
  <c r="C658" i="2"/>
  <c r="D658" i="2" s="1"/>
  <c r="C657" i="2"/>
  <c r="D657" i="2" s="1"/>
  <c r="C656" i="2"/>
  <c r="D656" i="2" s="1"/>
  <c r="C655" i="2"/>
  <c r="D655" i="2" s="1"/>
  <c r="C654" i="2"/>
  <c r="D654" i="2" s="1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D641" i="2" s="1"/>
  <c r="C640" i="2"/>
  <c r="D640" i="2" s="1"/>
  <c r="C639" i="2"/>
  <c r="D639" i="2" s="1"/>
  <c r="C638" i="2"/>
  <c r="D638" i="2" s="1"/>
  <c r="C637" i="2"/>
  <c r="D637" i="2" s="1"/>
  <c r="C636" i="2"/>
  <c r="D636" i="2" s="1"/>
  <c r="C635" i="2"/>
  <c r="D635" i="2" s="1"/>
  <c r="C634" i="2"/>
  <c r="C633" i="2"/>
  <c r="C632" i="2"/>
  <c r="C631" i="2"/>
  <c r="C630" i="2"/>
  <c r="D630" i="2" s="1"/>
  <c r="C629" i="2"/>
  <c r="C628" i="2"/>
  <c r="C627" i="2"/>
  <c r="C626" i="2"/>
  <c r="C625" i="2"/>
  <c r="C624" i="2"/>
  <c r="D624" i="2" s="1"/>
  <c r="C623" i="2"/>
  <c r="D623" i="2" s="1"/>
  <c r="C622" i="2"/>
  <c r="D622" i="2" s="1"/>
  <c r="C621" i="2"/>
  <c r="D621" i="2" s="1"/>
  <c r="C620" i="2"/>
  <c r="D620" i="2" s="1"/>
  <c r="C619" i="2"/>
  <c r="D619" i="2" s="1"/>
  <c r="C618" i="2"/>
  <c r="D618" i="2" s="1"/>
  <c r="C617" i="2"/>
  <c r="D617" i="2" s="1"/>
  <c r="C616" i="2"/>
  <c r="D616" i="2" s="1"/>
  <c r="C615" i="2"/>
  <c r="D615" i="2" s="1"/>
  <c r="C614" i="2"/>
  <c r="C613" i="2"/>
  <c r="C612" i="2"/>
  <c r="C611" i="2"/>
  <c r="C610" i="2"/>
  <c r="C609" i="2"/>
  <c r="C608" i="2"/>
  <c r="C607" i="2"/>
  <c r="C606" i="2"/>
  <c r="C605" i="2"/>
  <c r="C604" i="2"/>
  <c r="D604" i="2" s="1"/>
  <c r="C603" i="2"/>
  <c r="D603" i="2" s="1"/>
  <c r="C602" i="2"/>
  <c r="D602" i="2" s="1"/>
  <c r="C601" i="2"/>
  <c r="D601" i="2" s="1"/>
  <c r="C600" i="2"/>
  <c r="D600" i="2" s="1"/>
  <c r="C599" i="2"/>
  <c r="D599" i="2" s="1"/>
  <c r="C598" i="2"/>
  <c r="D598" i="2" s="1"/>
  <c r="C597" i="2"/>
  <c r="D597" i="2" s="1"/>
  <c r="C596" i="2"/>
  <c r="D596" i="2" s="1"/>
  <c r="C595" i="2"/>
  <c r="D595" i="2" s="1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D581" i="2" s="1"/>
  <c r="C580" i="2"/>
  <c r="D580" i="2" s="1"/>
  <c r="C579" i="2"/>
  <c r="D579" i="2" s="1"/>
  <c r="C578" i="2"/>
  <c r="D578" i="2" s="1"/>
  <c r="C577" i="2"/>
  <c r="D577" i="2" s="1"/>
  <c r="C576" i="2"/>
  <c r="D576" i="2" s="1"/>
  <c r="C575" i="2"/>
  <c r="D575" i="2" s="1"/>
  <c r="C574" i="2"/>
  <c r="C573" i="2"/>
  <c r="C572" i="2"/>
  <c r="D572" i="2" s="1"/>
  <c r="C571" i="2"/>
  <c r="D571" i="2" s="1"/>
  <c r="C570" i="2"/>
  <c r="D570" i="2" s="1"/>
  <c r="C569" i="2"/>
  <c r="C568" i="2"/>
  <c r="C567" i="2"/>
  <c r="C566" i="2"/>
  <c r="C565" i="2"/>
  <c r="C564" i="2"/>
  <c r="D564" i="2" s="1"/>
  <c r="C563" i="2"/>
  <c r="D563" i="2" s="1"/>
  <c r="C562" i="2"/>
  <c r="D562" i="2" s="1"/>
  <c r="C561" i="2"/>
  <c r="D561" i="2" s="1"/>
  <c r="C560" i="2"/>
  <c r="D560" i="2" s="1"/>
  <c r="C559" i="2"/>
  <c r="D559" i="2" s="1"/>
  <c r="C558" i="2"/>
  <c r="D558" i="2" s="1"/>
  <c r="C557" i="2"/>
  <c r="D557" i="2" s="1"/>
  <c r="C556" i="2"/>
  <c r="D556" i="2" s="1"/>
  <c r="C555" i="2"/>
  <c r="D555" i="2" s="1"/>
  <c r="C554" i="2"/>
  <c r="C553" i="2"/>
  <c r="C552" i="2"/>
  <c r="C551" i="2"/>
  <c r="C550" i="2"/>
  <c r="C549" i="2"/>
  <c r="C548" i="2"/>
  <c r="C547" i="2"/>
  <c r="C546" i="2"/>
  <c r="C545" i="2"/>
  <c r="C544" i="2"/>
  <c r="D544" i="2" s="1"/>
  <c r="C543" i="2"/>
  <c r="D543" i="2" s="1"/>
  <c r="C542" i="2"/>
  <c r="D542" i="2" s="1"/>
  <c r="C541" i="2"/>
  <c r="D541" i="2" s="1"/>
  <c r="C540" i="2"/>
  <c r="D540" i="2" s="1"/>
  <c r="C539" i="2"/>
  <c r="D539" i="2" s="1"/>
  <c r="C538" i="2"/>
  <c r="D538" i="2" s="1"/>
  <c r="C537" i="2"/>
  <c r="D537" i="2" s="1"/>
  <c r="C536" i="2"/>
  <c r="D536" i="2" s="1"/>
  <c r="C535" i="2"/>
  <c r="D535" i="2" s="1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D521" i="2" s="1"/>
  <c r="C520" i="2"/>
  <c r="D520" i="2" s="1"/>
  <c r="C519" i="2"/>
  <c r="D519" i="2" s="1"/>
  <c r="C518" i="2"/>
  <c r="D518" i="2" s="1"/>
  <c r="C517" i="2"/>
  <c r="D517" i="2" s="1"/>
  <c r="C516" i="2"/>
  <c r="D516" i="2" s="1"/>
  <c r="C515" i="2"/>
  <c r="D515" i="2" s="1"/>
  <c r="C514" i="2"/>
  <c r="D514" i="2" s="1"/>
  <c r="C513" i="2"/>
  <c r="D513" i="2" s="1"/>
  <c r="C512" i="2"/>
  <c r="D512" i="2" s="1"/>
  <c r="C511" i="2"/>
  <c r="D511" i="2" s="1"/>
  <c r="C510" i="2"/>
  <c r="D510" i="2" s="1"/>
  <c r="C509" i="2"/>
  <c r="C508" i="2"/>
  <c r="C507" i="2"/>
  <c r="C506" i="2"/>
  <c r="C505" i="2"/>
  <c r="C504" i="2"/>
  <c r="D504" i="2" s="1"/>
  <c r="C503" i="2"/>
  <c r="D503" i="2" s="1"/>
  <c r="C502" i="2"/>
  <c r="D502" i="2" s="1"/>
  <c r="C501" i="2"/>
  <c r="D501" i="2" s="1"/>
  <c r="C500" i="2"/>
  <c r="D500" i="2" s="1"/>
  <c r="C499" i="2"/>
  <c r="D499" i="2" s="1"/>
  <c r="C498" i="2"/>
  <c r="D498" i="2" s="1"/>
  <c r="C497" i="2"/>
  <c r="D497" i="2" s="1"/>
  <c r="C496" i="2"/>
  <c r="D496" i="2" s="1"/>
  <c r="C495" i="2"/>
  <c r="D495" i="2" s="1"/>
  <c r="C494" i="2"/>
  <c r="C493" i="2"/>
  <c r="C492" i="2"/>
  <c r="C491" i="2"/>
  <c r="C490" i="2"/>
  <c r="C489" i="2"/>
  <c r="C488" i="2"/>
  <c r="C487" i="2"/>
  <c r="C486" i="2"/>
  <c r="C485" i="2"/>
  <c r="C484" i="2"/>
  <c r="D484" i="2" s="1"/>
  <c r="C483" i="2"/>
  <c r="D483" i="2" s="1"/>
  <c r="C482" i="2"/>
  <c r="D482" i="2" s="1"/>
  <c r="C481" i="2"/>
  <c r="D481" i="2" s="1"/>
  <c r="C480" i="2"/>
  <c r="D480" i="2" s="1"/>
  <c r="C479" i="2"/>
  <c r="D479" i="2" s="1"/>
  <c r="C478" i="2"/>
  <c r="D478" i="2" s="1"/>
  <c r="C477" i="2"/>
  <c r="D477" i="2" s="1"/>
  <c r="C476" i="2"/>
  <c r="D476" i="2" s="1"/>
  <c r="C475" i="2"/>
  <c r="D475" i="2" s="1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D462" i="2" s="1"/>
  <c r="C461" i="2"/>
  <c r="D461" i="2" s="1"/>
  <c r="C460" i="2"/>
  <c r="D460" i="2" s="1"/>
  <c r="C459" i="2"/>
  <c r="D459" i="2" s="1"/>
  <c r="C458" i="2"/>
  <c r="D458" i="2" s="1"/>
  <c r="C457" i="2"/>
  <c r="D457" i="2" s="1"/>
  <c r="C456" i="2"/>
  <c r="D456" i="2" s="1"/>
  <c r="C455" i="2"/>
  <c r="D455" i="2" s="1"/>
  <c r="C454" i="2"/>
  <c r="D454" i="2" s="1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D441" i="2" s="1"/>
  <c r="C440" i="2"/>
  <c r="D440" i="2" s="1"/>
  <c r="C439" i="2"/>
  <c r="D439" i="2" s="1"/>
  <c r="C438" i="2"/>
  <c r="D438" i="2" s="1"/>
  <c r="C437" i="2"/>
  <c r="D437" i="2" s="1"/>
  <c r="C436" i="2"/>
  <c r="D436" i="2" s="1"/>
  <c r="C435" i="2"/>
  <c r="D435" i="2" s="1"/>
  <c r="C434" i="2"/>
  <c r="C433" i="2"/>
  <c r="C432" i="2"/>
  <c r="C431" i="2"/>
  <c r="C430" i="2"/>
  <c r="D430" i="2" s="1"/>
  <c r="C429" i="2"/>
  <c r="C428" i="2"/>
  <c r="C427" i="2"/>
  <c r="C426" i="2"/>
  <c r="C425" i="2"/>
  <c r="C424" i="2"/>
  <c r="D424" i="2" s="1"/>
  <c r="C423" i="2"/>
  <c r="D423" i="2" s="1"/>
  <c r="C422" i="2"/>
  <c r="D422" i="2" s="1"/>
  <c r="C421" i="2"/>
  <c r="D421" i="2" s="1"/>
  <c r="C420" i="2"/>
  <c r="D420" i="2" s="1"/>
  <c r="C419" i="2"/>
  <c r="D419" i="2" s="1"/>
  <c r="C418" i="2"/>
  <c r="D418" i="2" s="1"/>
  <c r="C417" i="2"/>
  <c r="D417" i="2" s="1"/>
  <c r="C416" i="2"/>
  <c r="D416" i="2" s="1"/>
  <c r="C415" i="2"/>
  <c r="D415" i="2" s="1"/>
  <c r="C414" i="2"/>
  <c r="C413" i="2"/>
  <c r="C412" i="2"/>
  <c r="C411" i="2"/>
  <c r="C410" i="2"/>
  <c r="C409" i="2"/>
  <c r="C408" i="2"/>
  <c r="C407" i="2"/>
  <c r="C406" i="2"/>
  <c r="C405" i="2"/>
  <c r="C404" i="2"/>
  <c r="D404" i="2" s="1"/>
  <c r="C403" i="2"/>
  <c r="D403" i="2" s="1"/>
  <c r="C402" i="2"/>
  <c r="D402" i="2" s="1"/>
  <c r="C401" i="2"/>
  <c r="D401" i="2" s="1"/>
  <c r="C400" i="2"/>
  <c r="D400" i="2" s="1"/>
  <c r="C399" i="2"/>
  <c r="D399" i="2" s="1"/>
  <c r="C398" i="2"/>
  <c r="D398" i="2" s="1"/>
  <c r="C397" i="2"/>
  <c r="D397" i="2" s="1"/>
  <c r="C396" i="2"/>
  <c r="D396" i="2" s="1"/>
  <c r="C395" i="2"/>
  <c r="D395" i="2" s="1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D381" i="2" s="1"/>
  <c r="C380" i="2"/>
  <c r="D380" i="2" s="1"/>
  <c r="C379" i="2"/>
  <c r="D379" i="2" s="1"/>
  <c r="C378" i="2"/>
  <c r="D378" i="2" s="1"/>
  <c r="C377" i="2"/>
  <c r="D377" i="2" s="1"/>
  <c r="C376" i="2"/>
  <c r="D376" i="2" s="1"/>
  <c r="C375" i="2"/>
  <c r="D375" i="2" s="1"/>
  <c r="C374" i="2"/>
  <c r="C373" i="2"/>
  <c r="C372" i="2"/>
  <c r="D372" i="2" s="1"/>
  <c r="C371" i="2"/>
  <c r="D371" i="2" s="1"/>
  <c r="C370" i="2"/>
  <c r="D370" i="2" s="1"/>
  <c r="C369" i="2"/>
  <c r="C368" i="2"/>
  <c r="C367" i="2"/>
  <c r="C366" i="2"/>
  <c r="C365" i="2"/>
  <c r="C364" i="2"/>
  <c r="D364" i="2" s="1"/>
  <c r="C363" i="2"/>
  <c r="D363" i="2" s="1"/>
  <c r="C362" i="2"/>
  <c r="D362" i="2" s="1"/>
  <c r="C361" i="2"/>
  <c r="D361" i="2" s="1"/>
  <c r="C360" i="2"/>
  <c r="D360" i="2" s="1"/>
  <c r="C359" i="2"/>
  <c r="D359" i="2" s="1"/>
  <c r="C358" i="2"/>
  <c r="D358" i="2" s="1"/>
  <c r="C357" i="2"/>
  <c r="D357" i="2" s="1"/>
  <c r="C356" i="2"/>
  <c r="D356" i="2" s="1"/>
  <c r="C355" i="2"/>
  <c r="D355" i="2" s="1"/>
  <c r="C354" i="2"/>
  <c r="C353" i="2"/>
  <c r="C352" i="2"/>
  <c r="C351" i="2"/>
  <c r="C350" i="2"/>
  <c r="C349" i="2"/>
  <c r="C348" i="2"/>
  <c r="C347" i="2"/>
  <c r="C346" i="2"/>
  <c r="C345" i="2"/>
  <c r="C344" i="2"/>
  <c r="D344" i="2" s="1"/>
  <c r="C343" i="2"/>
  <c r="D343" i="2" s="1"/>
  <c r="C342" i="2"/>
  <c r="D342" i="2" s="1"/>
  <c r="C341" i="2"/>
  <c r="D341" i="2" s="1"/>
  <c r="C340" i="2"/>
  <c r="D340" i="2" s="1"/>
  <c r="C339" i="2"/>
  <c r="D339" i="2" s="1"/>
  <c r="C338" i="2"/>
  <c r="D338" i="2" s="1"/>
  <c r="C337" i="2"/>
  <c r="D337" i="2" s="1"/>
  <c r="C336" i="2"/>
  <c r="D336" i="2" s="1"/>
  <c r="C335" i="2"/>
  <c r="D335" i="2" s="1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D321" i="2" s="1"/>
  <c r="C320" i="2"/>
  <c r="D320" i="2" s="1"/>
  <c r="C319" i="2"/>
  <c r="D319" i="2" s="1"/>
  <c r="C318" i="2"/>
  <c r="D318" i="2" s="1"/>
  <c r="C317" i="2"/>
  <c r="D317" i="2" s="1"/>
  <c r="C316" i="2"/>
  <c r="D316" i="2" s="1"/>
  <c r="C315" i="2"/>
  <c r="D315" i="2" s="1"/>
  <c r="C314" i="2"/>
  <c r="D314" i="2" s="1"/>
  <c r="C313" i="2"/>
  <c r="D313" i="2" s="1"/>
  <c r="C312" i="2"/>
  <c r="D312" i="2" s="1"/>
  <c r="C311" i="2"/>
  <c r="D311" i="2" s="1"/>
  <c r="C310" i="2"/>
  <c r="D310" i="2" s="1"/>
  <c r="C309" i="2"/>
  <c r="C308" i="2"/>
  <c r="C307" i="2"/>
  <c r="C306" i="2"/>
  <c r="C305" i="2"/>
  <c r="C304" i="2"/>
  <c r="D304" i="2" s="1"/>
  <c r="C303" i="2"/>
  <c r="D303" i="2" s="1"/>
  <c r="C302" i="2"/>
  <c r="D302" i="2" s="1"/>
  <c r="C301" i="2"/>
  <c r="D301" i="2" s="1"/>
  <c r="C300" i="2"/>
  <c r="D300" i="2" s="1"/>
  <c r="C299" i="2"/>
  <c r="D299" i="2" s="1"/>
  <c r="C298" i="2"/>
  <c r="D298" i="2" s="1"/>
  <c r="C297" i="2"/>
  <c r="D297" i="2" s="1"/>
  <c r="C296" i="2"/>
  <c r="D296" i="2" s="1"/>
  <c r="C295" i="2"/>
  <c r="D295" i="2" s="1"/>
  <c r="C294" i="2"/>
  <c r="C293" i="2"/>
  <c r="C292" i="2"/>
  <c r="C291" i="2"/>
  <c r="C290" i="2"/>
  <c r="C289" i="2"/>
  <c r="C288" i="2"/>
  <c r="C287" i="2"/>
  <c r="C286" i="2"/>
  <c r="C285" i="2"/>
  <c r="C284" i="2"/>
  <c r="D284" i="2" s="1"/>
  <c r="C283" i="2"/>
  <c r="D283" i="2" s="1"/>
  <c r="C282" i="2"/>
  <c r="D282" i="2" s="1"/>
  <c r="C281" i="2"/>
  <c r="D281" i="2" s="1"/>
  <c r="C280" i="2"/>
  <c r="D280" i="2" s="1"/>
  <c r="C279" i="2"/>
  <c r="D279" i="2" s="1"/>
  <c r="C278" i="2"/>
  <c r="D278" i="2" s="1"/>
  <c r="C277" i="2"/>
  <c r="D277" i="2" s="1"/>
  <c r="C276" i="2"/>
  <c r="D276" i="2" s="1"/>
  <c r="C275" i="2"/>
  <c r="D275" i="2" s="1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D262" i="2" s="1"/>
  <c r="C261" i="2"/>
  <c r="D261" i="2" s="1"/>
  <c r="C260" i="2"/>
  <c r="D260" i="2" s="1"/>
  <c r="C259" i="2"/>
  <c r="D259" i="2" s="1"/>
  <c r="C258" i="2"/>
  <c r="D258" i="2" s="1"/>
  <c r="C257" i="2"/>
  <c r="D257" i="2" s="1"/>
  <c r="C256" i="2"/>
  <c r="D256" i="2" s="1"/>
  <c r="C255" i="2"/>
  <c r="D255" i="2" s="1"/>
  <c r="C254" i="2"/>
  <c r="D254" i="2" s="1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D241" i="2" s="1"/>
  <c r="C240" i="2"/>
  <c r="D240" i="2" s="1"/>
  <c r="C239" i="2"/>
  <c r="D239" i="2" s="1"/>
  <c r="C238" i="2"/>
  <c r="D238" i="2" s="1"/>
  <c r="C237" i="2"/>
  <c r="D237" i="2" s="1"/>
  <c r="C236" i="2"/>
  <c r="D236" i="2" s="1"/>
  <c r="C235" i="2"/>
  <c r="D235" i="2" s="1"/>
  <c r="C234" i="2"/>
  <c r="C233" i="2"/>
  <c r="C232" i="2"/>
  <c r="C231" i="2"/>
  <c r="C230" i="2"/>
  <c r="D230" i="2" s="1"/>
  <c r="C229" i="2"/>
  <c r="C228" i="2"/>
  <c r="C227" i="2"/>
  <c r="C226" i="2"/>
  <c r="C225" i="2"/>
  <c r="C224" i="2"/>
  <c r="D224" i="2" s="1"/>
  <c r="C223" i="2"/>
  <c r="D223" i="2" s="1"/>
  <c r="C222" i="2"/>
  <c r="D222" i="2" s="1"/>
  <c r="C221" i="2"/>
  <c r="D221" i="2" s="1"/>
  <c r="C220" i="2"/>
  <c r="D220" i="2" s="1"/>
  <c r="C219" i="2"/>
  <c r="D219" i="2" s="1"/>
  <c r="C218" i="2"/>
  <c r="D218" i="2" s="1"/>
  <c r="C217" i="2"/>
  <c r="D217" i="2" s="1"/>
  <c r="C216" i="2"/>
  <c r="D216" i="2" s="1"/>
  <c r="C215" i="2"/>
  <c r="D215" i="2" s="1"/>
  <c r="C214" i="2"/>
  <c r="C213" i="2"/>
  <c r="C212" i="2"/>
  <c r="C211" i="2"/>
  <c r="C210" i="2"/>
  <c r="C209" i="2"/>
  <c r="C208" i="2"/>
  <c r="C207" i="2"/>
  <c r="C206" i="2"/>
  <c r="C205" i="2"/>
  <c r="C204" i="2"/>
  <c r="D204" i="2" s="1"/>
  <c r="C203" i="2"/>
  <c r="D203" i="2" s="1"/>
  <c r="C202" i="2"/>
  <c r="D202" i="2" s="1"/>
  <c r="C201" i="2"/>
  <c r="D201" i="2" s="1"/>
  <c r="C200" i="2"/>
  <c r="D200" i="2" s="1"/>
  <c r="C199" i="2"/>
  <c r="D199" i="2" s="1"/>
  <c r="C198" i="2"/>
  <c r="D198" i="2" s="1"/>
  <c r="C197" i="2"/>
  <c r="D197" i="2" s="1"/>
  <c r="C196" i="2"/>
  <c r="D196" i="2" s="1"/>
  <c r="C195" i="2"/>
  <c r="D195" i="2" s="1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D181" i="2" s="1"/>
  <c r="C180" i="2"/>
  <c r="D180" i="2" s="1"/>
  <c r="C179" i="2"/>
  <c r="D179" i="2" s="1"/>
  <c r="C178" i="2"/>
  <c r="D178" i="2" s="1"/>
  <c r="C177" i="2"/>
  <c r="D177" i="2" s="1"/>
  <c r="C176" i="2"/>
  <c r="D176" i="2" s="1"/>
  <c r="C175" i="2"/>
  <c r="D175" i="2" s="1"/>
  <c r="C174" i="2"/>
  <c r="C173" i="2"/>
  <c r="C172" i="2"/>
  <c r="D172" i="2" s="1"/>
  <c r="C171" i="2"/>
  <c r="D171" i="2" s="1"/>
  <c r="C170" i="2"/>
  <c r="D170" i="2" s="1"/>
  <c r="C169" i="2"/>
  <c r="C168" i="2"/>
  <c r="C167" i="2"/>
  <c r="C166" i="2"/>
  <c r="C165" i="2"/>
  <c r="C164" i="2"/>
  <c r="D164" i="2" s="1"/>
  <c r="C163" i="2"/>
  <c r="D163" i="2" s="1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D157" i="2" s="1"/>
  <c r="C156" i="2"/>
  <c r="D156" i="2" s="1"/>
  <c r="C155" i="2"/>
  <c r="D155" i="2" s="1"/>
  <c r="C154" i="2"/>
  <c r="C153" i="2"/>
  <c r="C152" i="2"/>
  <c r="C151" i="2"/>
  <c r="C150" i="2"/>
  <c r="C149" i="2"/>
  <c r="C148" i="2"/>
  <c r="C147" i="2"/>
  <c r="C146" i="2"/>
  <c r="C145" i="2"/>
  <c r="C144" i="2"/>
  <c r="D144" i="2" s="1"/>
  <c r="C143" i="2"/>
  <c r="D143" i="2" s="1"/>
  <c r="C142" i="2"/>
  <c r="D142" i="2" s="1"/>
  <c r="C141" i="2"/>
  <c r="D141" i="2" s="1"/>
  <c r="C140" i="2"/>
  <c r="D140" i="2" s="1"/>
  <c r="C139" i="2"/>
  <c r="D139" i="2" s="1"/>
  <c r="C138" i="2"/>
  <c r="D138" i="2" s="1"/>
  <c r="C137" i="2"/>
  <c r="D137" i="2" s="1"/>
  <c r="C136" i="2"/>
  <c r="D136" i="2" s="1"/>
  <c r="C135" i="2"/>
  <c r="D135" i="2" s="1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D121" i="2" s="1"/>
  <c r="C120" i="2"/>
  <c r="D120" i="2" s="1"/>
  <c r="C119" i="2"/>
  <c r="D119" i="2" s="1"/>
  <c r="C118" i="2"/>
  <c r="D118" i="2" s="1"/>
  <c r="C117" i="2"/>
  <c r="D117" i="2" s="1"/>
  <c r="C116" i="2"/>
  <c r="D116" i="2" s="1"/>
  <c r="C115" i="2"/>
  <c r="D115" i="2" s="1"/>
  <c r="C114" i="2"/>
  <c r="D114" i="2" s="1"/>
  <c r="C113" i="2"/>
  <c r="D113" i="2" s="1"/>
  <c r="C112" i="2"/>
  <c r="D112" i="2" s="1"/>
  <c r="C111" i="2"/>
  <c r="D111" i="2" s="1"/>
  <c r="C110" i="2"/>
  <c r="D110" i="2" s="1"/>
  <c r="C109" i="2"/>
  <c r="C108" i="2"/>
  <c r="C107" i="2"/>
  <c r="C106" i="2"/>
  <c r="C105" i="2"/>
  <c r="C104" i="2"/>
  <c r="D104" i="2" s="1"/>
  <c r="C103" i="2"/>
  <c r="D103" i="2" s="1"/>
  <c r="C102" i="2"/>
  <c r="D102" i="2" s="1"/>
  <c r="C101" i="2"/>
  <c r="D101" i="2" s="1"/>
  <c r="C100" i="2"/>
  <c r="D100" i="2" s="1"/>
  <c r="C99" i="2"/>
  <c r="D99" i="2" s="1"/>
  <c r="C98" i="2"/>
  <c r="D98" i="2" s="1"/>
  <c r="C97" i="2"/>
  <c r="D97" i="2" s="1"/>
  <c r="C96" i="2"/>
  <c r="D96" i="2" s="1"/>
  <c r="C95" i="2"/>
  <c r="D95" i="2" s="1"/>
  <c r="C94" i="2"/>
  <c r="C93" i="2"/>
  <c r="C92" i="2"/>
  <c r="C91" i="2"/>
  <c r="C90" i="2"/>
  <c r="C89" i="2"/>
  <c r="C88" i="2"/>
  <c r="C87" i="2"/>
  <c r="C86" i="2"/>
  <c r="C85" i="2"/>
  <c r="C84" i="2"/>
  <c r="D84" i="2" s="1"/>
  <c r="C83" i="2"/>
  <c r="D83" i="2" s="1"/>
  <c r="C82" i="2"/>
  <c r="D82" i="2" s="1"/>
  <c r="C81" i="2"/>
  <c r="D81" i="2" s="1"/>
  <c r="C80" i="2"/>
  <c r="D80" i="2" s="1"/>
  <c r="C79" i="2"/>
  <c r="D79" i="2" s="1"/>
  <c r="C78" i="2"/>
  <c r="D78" i="2" s="1"/>
  <c r="C77" i="2"/>
  <c r="D77" i="2" s="1"/>
  <c r="C76" i="2"/>
  <c r="D76" i="2" s="1"/>
  <c r="C75" i="2"/>
  <c r="D75" i="2" s="1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D62" i="2" s="1"/>
  <c r="C61" i="2"/>
  <c r="D61" i="2" s="1"/>
  <c r="C60" i="2"/>
  <c r="D60" i="2" s="1"/>
  <c r="C59" i="2"/>
  <c r="D59" i="2" s="1"/>
  <c r="C58" i="2"/>
  <c r="D58" i="2" s="1"/>
  <c r="C57" i="2"/>
  <c r="D57" i="2" s="1"/>
  <c r="C56" i="2"/>
  <c r="D56" i="2" s="1"/>
  <c r="C55" i="2"/>
  <c r="D55" i="2" s="1"/>
  <c r="C54" i="2"/>
  <c r="D54" i="2" s="1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C33" i="2"/>
  <c r="C32" i="2"/>
  <c r="C31" i="2"/>
  <c r="D31" i="2" s="1"/>
  <c r="C30" i="2"/>
  <c r="D30" i="2" s="1"/>
  <c r="C29" i="2"/>
  <c r="C28" i="2"/>
  <c r="C27" i="2"/>
  <c r="C26" i="2"/>
  <c r="C25" i="2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C13" i="2"/>
  <c r="C12" i="2"/>
  <c r="C11" i="2"/>
  <c r="C10" i="2"/>
  <c r="C9" i="2"/>
  <c r="C8" i="2"/>
  <c r="C7" i="2"/>
  <c r="C6" i="2"/>
  <c r="C5" i="2"/>
  <c r="C4" i="2"/>
  <c r="D4" i="2" s="1"/>
  <c r="C3" i="2"/>
  <c r="D3" i="2" s="1"/>
  <c r="C2" i="2"/>
  <c r="D2" i="2" s="1"/>
  <c r="I661" i="2" l="1"/>
  <c r="I657" i="2"/>
  <c r="I653" i="2"/>
  <c r="I649" i="2"/>
  <c r="I645" i="2"/>
  <c r="I641" i="2"/>
  <c r="I637" i="2"/>
  <c r="I633" i="2"/>
  <c r="I629" i="2"/>
  <c r="I625" i="2"/>
  <c r="I621" i="2"/>
  <c r="I617" i="2"/>
  <c r="I613" i="2"/>
  <c r="I609" i="2"/>
  <c r="I605" i="2"/>
  <c r="I601" i="2"/>
  <c r="I597" i="2"/>
  <c r="I593" i="2"/>
  <c r="I589" i="2"/>
  <c r="I585" i="2"/>
  <c r="I581" i="2"/>
  <c r="I577" i="2"/>
  <c r="I573" i="2"/>
  <c r="I569" i="2"/>
  <c r="I565" i="2"/>
  <c r="I561" i="2"/>
  <c r="I557" i="2"/>
  <c r="I553" i="2"/>
  <c r="I549" i="2"/>
  <c r="I545" i="2"/>
  <c r="I541" i="2"/>
  <c r="I537" i="2"/>
  <c r="I533" i="2"/>
  <c r="I529" i="2"/>
  <c r="I525" i="2"/>
  <c r="I521" i="2"/>
  <c r="I517" i="2"/>
  <c r="I513" i="2"/>
  <c r="I509" i="2"/>
  <c r="I505" i="2"/>
  <c r="I501" i="2"/>
  <c r="I497" i="2"/>
  <c r="I493" i="2"/>
  <c r="I489" i="2"/>
  <c r="I485" i="2"/>
  <c r="I481" i="2"/>
  <c r="I477" i="2"/>
  <c r="I473" i="2"/>
  <c r="I469" i="2"/>
  <c r="I465" i="2"/>
  <c r="I461" i="2"/>
  <c r="I457" i="2"/>
  <c r="I453" i="2"/>
  <c r="I449" i="2"/>
  <c r="I445" i="2"/>
  <c r="I441" i="2"/>
  <c r="I437" i="2"/>
  <c r="I433" i="2"/>
  <c r="I429" i="2"/>
  <c r="I425" i="2"/>
  <c r="I421" i="2"/>
  <c r="I417" i="2"/>
  <c r="I413" i="2"/>
  <c r="I409" i="2"/>
  <c r="I405" i="2"/>
  <c r="I401" i="2"/>
  <c r="I397" i="2"/>
  <c r="I393" i="2"/>
  <c r="I389" i="2"/>
  <c r="I385" i="2"/>
  <c r="I381" i="2"/>
  <c r="I377" i="2"/>
  <c r="I373" i="2"/>
  <c r="I369" i="2"/>
  <c r="I365" i="2"/>
  <c r="I361" i="2"/>
  <c r="I357" i="2"/>
  <c r="I353" i="2"/>
  <c r="I349" i="2"/>
  <c r="I345" i="2"/>
  <c r="I341" i="2"/>
  <c r="I337" i="2"/>
  <c r="I333" i="2"/>
  <c r="I329" i="2"/>
  <c r="I325" i="2"/>
  <c r="I321" i="2"/>
  <c r="I317" i="2"/>
  <c r="I313" i="2"/>
  <c r="I309" i="2"/>
  <c r="I305" i="2"/>
  <c r="I301" i="2"/>
  <c r="I297" i="2"/>
  <c r="I293" i="2"/>
  <c r="I289" i="2"/>
  <c r="I285" i="2"/>
  <c r="I281" i="2"/>
  <c r="I277" i="2"/>
  <c r="I273" i="2"/>
  <c r="I269" i="2"/>
  <c r="I265" i="2"/>
  <c r="I261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729" i="2"/>
  <c r="I725" i="2"/>
  <c r="I721" i="2"/>
  <c r="I717" i="2"/>
  <c r="I713" i="2"/>
  <c r="I709" i="2"/>
  <c r="I705" i="2"/>
  <c r="I701" i="2"/>
  <c r="I697" i="2"/>
  <c r="I693" i="2"/>
  <c r="I689" i="2"/>
  <c r="I685" i="2"/>
  <c r="I681" i="2"/>
  <c r="I677" i="2"/>
  <c r="I673" i="2"/>
  <c r="I669" i="2"/>
  <c r="I665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B729" i="2"/>
  <c r="B728" i="2"/>
  <c r="I728" i="2" s="1"/>
  <c r="B727" i="2"/>
  <c r="I727" i="2" s="1"/>
  <c r="B726" i="2"/>
  <c r="I726" i="2" s="1"/>
  <c r="B725" i="2"/>
  <c r="B724" i="2"/>
  <c r="I724" i="2" s="1"/>
  <c r="B723" i="2"/>
  <c r="I723" i="2" s="1"/>
  <c r="B722" i="2"/>
  <c r="I722" i="2" s="1"/>
  <c r="B721" i="2"/>
  <c r="B720" i="2"/>
  <c r="I720" i="2" s="1"/>
  <c r="B719" i="2"/>
  <c r="I719" i="2" s="1"/>
  <c r="B718" i="2"/>
  <c r="I718" i="2" s="1"/>
  <c r="B717" i="2"/>
  <c r="B716" i="2"/>
  <c r="I716" i="2" s="1"/>
  <c r="B715" i="2"/>
  <c r="I715" i="2" s="1"/>
  <c r="B714" i="2"/>
  <c r="I714" i="2" s="1"/>
  <c r="B713" i="2"/>
  <c r="B712" i="2"/>
  <c r="I712" i="2" s="1"/>
  <c r="B711" i="2"/>
  <c r="I711" i="2" s="1"/>
  <c r="B710" i="2"/>
  <c r="I710" i="2" s="1"/>
  <c r="B709" i="2"/>
  <c r="B708" i="2"/>
  <c r="I708" i="2" s="1"/>
  <c r="B707" i="2"/>
  <c r="I707" i="2" s="1"/>
  <c r="B706" i="2"/>
  <c r="I706" i="2" s="1"/>
  <c r="B705" i="2"/>
  <c r="B704" i="2"/>
  <c r="I704" i="2" s="1"/>
  <c r="B703" i="2"/>
  <c r="I703" i="2" s="1"/>
  <c r="B702" i="2"/>
  <c r="I702" i="2" s="1"/>
  <c r="B701" i="2"/>
  <c r="B700" i="2"/>
  <c r="I700" i="2" s="1"/>
  <c r="B699" i="2"/>
  <c r="I699" i="2" s="1"/>
  <c r="B698" i="2"/>
  <c r="I698" i="2" s="1"/>
  <c r="B697" i="2"/>
  <c r="B696" i="2"/>
  <c r="I696" i="2" s="1"/>
  <c r="B695" i="2"/>
  <c r="I695" i="2" s="1"/>
  <c r="B694" i="2"/>
  <c r="I694" i="2" s="1"/>
  <c r="B693" i="2"/>
  <c r="B692" i="2"/>
  <c r="I692" i="2" s="1"/>
  <c r="B691" i="2"/>
  <c r="I691" i="2" s="1"/>
  <c r="B690" i="2"/>
  <c r="I690" i="2" s="1"/>
  <c r="B689" i="2"/>
  <c r="B688" i="2"/>
  <c r="I688" i="2" s="1"/>
  <c r="B687" i="2"/>
  <c r="I687" i="2" s="1"/>
  <c r="B686" i="2"/>
  <c r="I686" i="2" s="1"/>
  <c r="B685" i="2"/>
  <c r="B684" i="2"/>
  <c r="I684" i="2" s="1"/>
  <c r="B683" i="2"/>
  <c r="I683" i="2" s="1"/>
  <c r="B682" i="2"/>
  <c r="I682" i="2" s="1"/>
  <c r="B681" i="2"/>
  <c r="B680" i="2"/>
  <c r="I680" i="2" s="1"/>
  <c r="B679" i="2"/>
  <c r="I679" i="2" s="1"/>
  <c r="B678" i="2"/>
  <c r="I678" i="2" s="1"/>
  <c r="B677" i="2"/>
  <c r="B676" i="2"/>
  <c r="I676" i="2" s="1"/>
  <c r="B675" i="2"/>
  <c r="I675" i="2" s="1"/>
  <c r="B674" i="2"/>
  <c r="I674" i="2" s="1"/>
  <c r="B673" i="2"/>
  <c r="B672" i="2"/>
  <c r="I672" i="2" s="1"/>
  <c r="B671" i="2"/>
  <c r="I671" i="2" s="1"/>
  <c r="B670" i="2"/>
  <c r="I670" i="2" s="1"/>
  <c r="B669" i="2"/>
  <c r="B668" i="2"/>
  <c r="I668" i="2" s="1"/>
  <c r="B667" i="2"/>
  <c r="I667" i="2" s="1"/>
  <c r="B666" i="2"/>
  <c r="I666" i="2" s="1"/>
  <c r="B665" i="2"/>
  <c r="B664" i="2"/>
  <c r="I664" i="2" s="1"/>
  <c r="B663" i="2"/>
  <c r="I663" i="2" s="1"/>
  <c r="B662" i="2"/>
  <c r="I662" i="2" s="1"/>
  <c r="B661" i="2"/>
  <c r="B660" i="2"/>
  <c r="I660" i="2" s="1"/>
  <c r="B659" i="2"/>
  <c r="I659" i="2" s="1"/>
  <c r="B658" i="2"/>
  <c r="I658" i="2" s="1"/>
  <c r="B657" i="2"/>
  <c r="B656" i="2"/>
  <c r="I656" i="2" s="1"/>
  <c r="B655" i="2"/>
  <c r="I655" i="2" s="1"/>
  <c r="B654" i="2"/>
  <c r="I654" i="2" s="1"/>
  <c r="B653" i="2"/>
  <c r="B652" i="2"/>
  <c r="I652" i="2" s="1"/>
  <c r="B651" i="2"/>
  <c r="I651" i="2" s="1"/>
  <c r="B650" i="2"/>
  <c r="I650" i="2" s="1"/>
  <c r="B649" i="2"/>
  <c r="B648" i="2"/>
  <c r="I648" i="2" s="1"/>
  <c r="B647" i="2"/>
  <c r="I647" i="2" s="1"/>
  <c r="B646" i="2"/>
  <c r="I646" i="2" s="1"/>
  <c r="B645" i="2"/>
  <c r="B644" i="2"/>
  <c r="I644" i="2" s="1"/>
  <c r="B643" i="2"/>
  <c r="I643" i="2" s="1"/>
  <c r="B642" i="2"/>
  <c r="I642" i="2" s="1"/>
  <c r="B641" i="2"/>
  <c r="B640" i="2"/>
  <c r="I640" i="2" s="1"/>
  <c r="B639" i="2"/>
  <c r="I639" i="2" s="1"/>
  <c r="B638" i="2"/>
  <c r="I638" i="2" s="1"/>
  <c r="B637" i="2"/>
  <c r="B636" i="2"/>
  <c r="I636" i="2" s="1"/>
  <c r="B635" i="2"/>
  <c r="I635" i="2" s="1"/>
  <c r="B634" i="2"/>
  <c r="I634" i="2" s="1"/>
  <c r="B633" i="2"/>
  <c r="B632" i="2"/>
  <c r="I632" i="2" s="1"/>
  <c r="B631" i="2"/>
  <c r="I631" i="2" s="1"/>
  <c r="B630" i="2"/>
  <c r="I630" i="2" s="1"/>
  <c r="B629" i="2"/>
  <c r="B628" i="2"/>
  <c r="I628" i="2" s="1"/>
  <c r="B627" i="2"/>
  <c r="I627" i="2" s="1"/>
  <c r="B626" i="2"/>
  <c r="I626" i="2" s="1"/>
  <c r="B625" i="2"/>
  <c r="B624" i="2"/>
  <c r="I624" i="2" s="1"/>
  <c r="B623" i="2"/>
  <c r="I623" i="2" s="1"/>
  <c r="B622" i="2"/>
  <c r="I622" i="2" s="1"/>
  <c r="B621" i="2"/>
  <c r="B620" i="2"/>
  <c r="I620" i="2" s="1"/>
  <c r="B619" i="2"/>
  <c r="I619" i="2" s="1"/>
  <c r="B618" i="2"/>
  <c r="I618" i="2" s="1"/>
  <c r="B617" i="2"/>
  <c r="B616" i="2"/>
  <c r="I616" i="2" s="1"/>
  <c r="B615" i="2"/>
  <c r="I615" i="2" s="1"/>
  <c r="B614" i="2"/>
  <c r="I614" i="2" s="1"/>
  <c r="B613" i="2"/>
  <c r="B612" i="2"/>
  <c r="I612" i="2" s="1"/>
  <c r="B611" i="2"/>
  <c r="I611" i="2" s="1"/>
  <c r="B610" i="2"/>
  <c r="I610" i="2" s="1"/>
  <c r="B609" i="2"/>
  <c r="B608" i="2"/>
  <c r="I608" i="2" s="1"/>
  <c r="B607" i="2"/>
  <c r="I607" i="2" s="1"/>
  <c r="B606" i="2"/>
  <c r="I606" i="2" s="1"/>
  <c r="B605" i="2"/>
  <c r="B604" i="2"/>
  <c r="I604" i="2" s="1"/>
  <c r="B603" i="2"/>
  <c r="I603" i="2" s="1"/>
  <c r="B602" i="2"/>
  <c r="I602" i="2" s="1"/>
  <c r="B601" i="2"/>
  <c r="B600" i="2"/>
  <c r="I600" i="2" s="1"/>
  <c r="B599" i="2"/>
  <c r="I599" i="2" s="1"/>
  <c r="B598" i="2"/>
  <c r="I598" i="2" s="1"/>
  <c r="B597" i="2"/>
  <c r="B596" i="2"/>
  <c r="I596" i="2" s="1"/>
  <c r="B595" i="2"/>
  <c r="I595" i="2" s="1"/>
  <c r="B594" i="2"/>
  <c r="I594" i="2" s="1"/>
  <c r="B593" i="2"/>
  <c r="B592" i="2"/>
  <c r="I592" i="2" s="1"/>
  <c r="B591" i="2"/>
  <c r="I591" i="2" s="1"/>
  <c r="B590" i="2"/>
  <c r="I590" i="2" s="1"/>
  <c r="B589" i="2"/>
  <c r="B588" i="2"/>
  <c r="I588" i="2" s="1"/>
  <c r="B587" i="2"/>
  <c r="I587" i="2" s="1"/>
  <c r="B586" i="2"/>
  <c r="I586" i="2" s="1"/>
  <c r="B585" i="2"/>
  <c r="B584" i="2"/>
  <c r="I584" i="2" s="1"/>
  <c r="B583" i="2"/>
  <c r="I583" i="2" s="1"/>
  <c r="B582" i="2"/>
  <c r="I582" i="2" s="1"/>
  <c r="B581" i="2"/>
  <c r="B580" i="2"/>
  <c r="I580" i="2" s="1"/>
  <c r="B579" i="2"/>
  <c r="I579" i="2" s="1"/>
  <c r="B578" i="2"/>
  <c r="I578" i="2" s="1"/>
  <c r="B577" i="2"/>
  <c r="B576" i="2"/>
  <c r="I576" i="2" s="1"/>
  <c r="B575" i="2"/>
  <c r="I575" i="2" s="1"/>
  <c r="B574" i="2"/>
  <c r="I574" i="2" s="1"/>
  <c r="B573" i="2"/>
  <c r="B572" i="2"/>
  <c r="I572" i="2" s="1"/>
  <c r="B571" i="2"/>
  <c r="I571" i="2" s="1"/>
  <c r="B570" i="2"/>
  <c r="I570" i="2" s="1"/>
  <c r="B569" i="2"/>
  <c r="B568" i="2"/>
  <c r="I568" i="2" s="1"/>
  <c r="B567" i="2"/>
  <c r="I567" i="2" s="1"/>
  <c r="B566" i="2"/>
  <c r="I566" i="2" s="1"/>
  <c r="B565" i="2"/>
  <c r="B564" i="2"/>
  <c r="I564" i="2" s="1"/>
  <c r="B563" i="2"/>
  <c r="I563" i="2" s="1"/>
  <c r="B562" i="2"/>
  <c r="I562" i="2" s="1"/>
  <c r="B561" i="2"/>
  <c r="B560" i="2"/>
  <c r="I560" i="2" s="1"/>
  <c r="B559" i="2"/>
  <c r="I559" i="2" s="1"/>
  <c r="B558" i="2"/>
  <c r="I558" i="2" s="1"/>
  <c r="B557" i="2"/>
  <c r="B556" i="2"/>
  <c r="I556" i="2" s="1"/>
  <c r="B555" i="2"/>
  <c r="I555" i="2" s="1"/>
  <c r="B554" i="2"/>
  <c r="I554" i="2" s="1"/>
  <c r="B553" i="2"/>
  <c r="B552" i="2"/>
  <c r="I552" i="2" s="1"/>
  <c r="B551" i="2"/>
  <c r="I551" i="2" s="1"/>
  <c r="B550" i="2"/>
  <c r="I550" i="2" s="1"/>
  <c r="B549" i="2"/>
  <c r="B548" i="2"/>
  <c r="I548" i="2" s="1"/>
  <c r="B547" i="2"/>
  <c r="I547" i="2" s="1"/>
  <c r="B546" i="2"/>
  <c r="I546" i="2" s="1"/>
  <c r="B545" i="2"/>
  <c r="B544" i="2"/>
  <c r="I544" i="2" s="1"/>
  <c r="B543" i="2"/>
  <c r="I543" i="2" s="1"/>
  <c r="B542" i="2"/>
  <c r="I542" i="2" s="1"/>
  <c r="B541" i="2"/>
  <c r="B540" i="2"/>
  <c r="I540" i="2" s="1"/>
  <c r="B539" i="2"/>
  <c r="I539" i="2" s="1"/>
  <c r="B538" i="2"/>
  <c r="I538" i="2" s="1"/>
  <c r="B537" i="2"/>
  <c r="B536" i="2"/>
  <c r="I536" i="2" s="1"/>
  <c r="B535" i="2"/>
  <c r="I535" i="2" s="1"/>
  <c r="B534" i="2"/>
  <c r="I534" i="2" s="1"/>
  <c r="B533" i="2"/>
  <c r="B532" i="2"/>
  <c r="I532" i="2" s="1"/>
  <c r="B531" i="2"/>
  <c r="I531" i="2" s="1"/>
  <c r="B530" i="2"/>
  <c r="I530" i="2" s="1"/>
  <c r="B529" i="2"/>
  <c r="B528" i="2"/>
  <c r="I528" i="2" s="1"/>
  <c r="B527" i="2"/>
  <c r="I527" i="2" s="1"/>
  <c r="B526" i="2"/>
  <c r="I526" i="2" s="1"/>
  <c r="B525" i="2"/>
  <c r="B524" i="2"/>
  <c r="I524" i="2" s="1"/>
  <c r="B523" i="2"/>
  <c r="I523" i="2" s="1"/>
  <c r="B522" i="2"/>
  <c r="I522" i="2" s="1"/>
  <c r="B521" i="2"/>
  <c r="B520" i="2"/>
  <c r="I520" i="2" s="1"/>
  <c r="B519" i="2"/>
  <c r="I519" i="2" s="1"/>
  <c r="B518" i="2"/>
  <c r="I518" i="2" s="1"/>
  <c r="B517" i="2"/>
  <c r="B516" i="2"/>
  <c r="I516" i="2" s="1"/>
  <c r="B515" i="2"/>
  <c r="I515" i="2" s="1"/>
  <c r="B514" i="2"/>
  <c r="I514" i="2" s="1"/>
  <c r="B513" i="2"/>
  <c r="B512" i="2"/>
  <c r="I512" i="2" s="1"/>
  <c r="B511" i="2"/>
  <c r="I511" i="2" s="1"/>
  <c r="B510" i="2"/>
  <c r="I510" i="2" s="1"/>
  <c r="B509" i="2"/>
  <c r="B508" i="2"/>
  <c r="I508" i="2" s="1"/>
  <c r="B507" i="2"/>
  <c r="I507" i="2" s="1"/>
  <c r="B506" i="2"/>
  <c r="I506" i="2" s="1"/>
  <c r="B505" i="2"/>
  <c r="B504" i="2"/>
  <c r="I504" i="2" s="1"/>
  <c r="B503" i="2"/>
  <c r="I503" i="2" s="1"/>
  <c r="B502" i="2"/>
  <c r="I502" i="2" s="1"/>
  <c r="B501" i="2"/>
  <c r="B500" i="2"/>
  <c r="I500" i="2" s="1"/>
  <c r="B499" i="2"/>
  <c r="I499" i="2" s="1"/>
  <c r="B498" i="2"/>
  <c r="I498" i="2" s="1"/>
  <c r="B497" i="2"/>
  <c r="B496" i="2"/>
  <c r="I496" i="2" s="1"/>
  <c r="B495" i="2"/>
  <c r="I495" i="2" s="1"/>
  <c r="B494" i="2"/>
  <c r="I494" i="2" s="1"/>
  <c r="B493" i="2"/>
  <c r="B492" i="2"/>
  <c r="I492" i="2" s="1"/>
  <c r="B491" i="2"/>
  <c r="I491" i="2" s="1"/>
  <c r="B490" i="2"/>
  <c r="I490" i="2" s="1"/>
  <c r="B489" i="2"/>
  <c r="B488" i="2"/>
  <c r="I488" i="2" s="1"/>
  <c r="B487" i="2"/>
  <c r="I487" i="2" s="1"/>
  <c r="B486" i="2"/>
  <c r="I486" i="2" s="1"/>
  <c r="B485" i="2"/>
  <c r="B484" i="2"/>
  <c r="I484" i="2" s="1"/>
  <c r="B483" i="2"/>
  <c r="I483" i="2" s="1"/>
  <c r="B482" i="2"/>
  <c r="I482" i="2" s="1"/>
  <c r="B481" i="2"/>
  <c r="B480" i="2"/>
  <c r="I480" i="2" s="1"/>
  <c r="B479" i="2"/>
  <c r="I479" i="2" s="1"/>
  <c r="B478" i="2"/>
  <c r="I478" i="2" s="1"/>
  <c r="B477" i="2"/>
  <c r="B476" i="2"/>
  <c r="I476" i="2" s="1"/>
  <c r="B475" i="2"/>
  <c r="I475" i="2" s="1"/>
  <c r="B474" i="2"/>
  <c r="I474" i="2" s="1"/>
  <c r="B473" i="2"/>
  <c r="B472" i="2"/>
  <c r="I472" i="2" s="1"/>
  <c r="B471" i="2"/>
  <c r="I471" i="2" s="1"/>
  <c r="B470" i="2"/>
  <c r="I470" i="2" s="1"/>
  <c r="B469" i="2"/>
  <c r="B468" i="2"/>
  <c r="I468" i="2" s="1"/>
  <c r="B467" i="2"/>
  <c r="I467" i="2" s="1"/>
  <c r="B466" i="2"/>
  <c r="I466" i="2" s="1"/>
  <c r="B465" i="2"/>
  <c r="B464" i="2"/>
  <c r="I464" i="2" s="1"/>
  <c r="B463" i="2"/>
  <c r="I463" i="2" s="1"/>
  <c r="B462" i="2"/>
  <c r="I462" i="2" s="1"/>
  <c r="B461" i="2"/>
  <c r="B460" i="2"/>
  <c r="I460" i="2" s="1"/>
  <c r="B459" i="2"/>
  <c r="I459" i="2" s="1"/>
  <c r="B458" i="2"/>
  <c r="I458" i="2" s="1"/>
  <c r="B457" i="2"/>
  <c r="B456" i="2"/>
  <c r="I456" i="2" s="1"/>
  <c r="B455" i="2"/>
  <c r="I455" i="2" s="1"/>
  <c r="B454" i="2"/>
  <c r="I454" i="2" s="1"/>
  <c r="B453" i="2"/>
  <c r="B452" i="2"/>
  <c r="I452" i="2" s="1"/>
  <c r="B451" i="2"/>
  <c r="I451" i="2" s="1"/>
  <c r="B450" i="2"/>
  <c r="I450" i="2" s="1"/>
  <c r="B449" i="2"/>
  <c r="B448" i="2"/>
  <c r="I448" i="2" s="1"/>
  <c r="B447" i="2"/>
  <c r="I447" i="2" s="1"/>
  <c r="B446" i="2"/>
  <c r="I446" i="2" s="1"/>
  <c r="B445" i="2"/>
  <c r="B444" i="2"/>
  <c r="I444" i="2" s="1"/>
  <c r="B443" i="2"/>
  <c r="I443" i="2" s="1"/>
  <c r="B442" i="2"/>
  <c r="I442" i="2" s="1"/>
  <c r="B441" i="2"/>
  <c r="B440" i="2"/>
  <c r="I440" i="2" s="1"/>
  <c r="B439" i="2"/>
  <c r="I439" i="2" s="1"/>
  <c r="B438" i="2"/>
  <c r="I438" i="2" s="1"/>
  <c r="B437" i="2"/>
  <c r="B436" i="2"/>
  <c r="I436" i="2" s="1"/>
  <c r="B435" i="2"/>
  <c r="I435" i="2" s="1"/>
  <c r="B434" i="2"/>
  <c r="I434" i="2" s="1"/>
  <c r="B433" i="2"/>
  <c r="B432" i="2"/>
  <c r="I432" i="2" s="1"/>
  <c r="B431" i="2"/>
  <c r="I431" i="2" s="1"/>
  <c r="B430" i="2"/>
  <c r="I430" i="2" s="1"/>
  <c r="B429" i="2"/>
  <c r="B428" i="2"/>
  <c r="I428" i="2" s="1"/>
  <c r="B427" i="2"/>
  <c r="I427" i="2" s="1"/>
  <c r="B426" i="2"/>
  <c r="I426" i="2" s="1"/>
  <c r="B425" i="2"/>
  <c r="B424" i="2"/>
  <c r="I424" i="2" s="1"/>
  <c r="B423" i="2"/>
  <c r="I423" i="2" s="1"/>
  <c r="B422" i="2"/>
  <c r="I422" i="2" s="1"/>
  <c r="B421" i="2"/>
  <c r="B420" i="2"/>
  <c r="I420" i="2" s="1"/>
  <c r="B419" i="2"/>
  <c r="I419" i="2" s="1"/>
  <c r="B418" i="2"/>
  <c r="I418" i="2" s="1"/>
  <c r="B417" i="2"/>
  <c r="B416" i="2"/>
  <c r="I416" i="2" s="1"/>
  <c r="B415" i="2"/>
  <c r="I415" i="2" s="1"/>
  <c r="B414" i="2"/>
  <c r="I414" i="2" s="1"/>
  <c r="B413" i="2"/>
  <c r="B412" i="2"/>
  <c r="I412" i="2" s="1"/>
  <c r="B411" i="2"/>
  <c r="I411" i="2" s="1"/>
  <c r="B410" i="2"/>
  <c r="I410" i="2" s="1"/>
  <c r="B409" i="2"/>
  <c r="B408" i="2"/>
  <c r="I408" i="2" s="1"/>
  <c r="B407" i="2"/>
  <c r="I407" i="2" s="1"/>
  <c r="B406" i="2"/>
  <c r="I406" i="2" s="1"/>
  <c r="B405" i="2"/>
  <c r="B404" i="2"/>
  <c r="I404" i="2" s="1"/>
  <c r="B403" i="2"/>
  <c r="I403" i="2" s="1"/>
  <c r="B402" i="2"/>
  <c r="I402" i="2" s="1"/>
  <c r="B401" i="2"/>
  <c r="B400" i="2"/>
  <c r="I400" i="2" s="1"/>
  <c r="B399" i="2"/>
  <c r="I399" i="2" s="1"/>
  <c r="B398" i="2"/>
  <c r="I398" i="2" s="1"/>
  <c r="B397" i="2"/>
  <c r="B396" i="2"/>
  <c r="I396" i="2" s="1"/>
  <c r="B395" i="2"/>
  <c r="I395" i="2" s="1"/>
  <c r="B394" i="2"/>
  <c r="I394" i="2" s="1"/>
  <c r="B393" i="2"/>
  <c r="B392" i="2"/>
  <c r="I392" i="2" s="1"/>
  <c r="B391" i="2"/>
  <c r="I391" i="2" s="1"/>
  <c r="B390" i="2"/>
  <c r="I390" i="2" s="1"/>
  <c r="B389" i="2"/>
  <c r="B388" i="2"/>
  <c r="I388" i="2" s="1"/>
  <c r="B387" i="2"/>
  <c r="I387" i="2" s="1"/>
  <c r="B386" i="2"/>
  <c r="I386" i="2" s="1"/>
  <c r="B385" i="2"/>
  <c r="B384" i="2"/>
  <c r="I384" i="2" s="1"/>
  <c r="B383" i="2"/>
  <c r="I383" i="2" s="1"/>
  <c r="B382" i="2"/>
  <c r="I382" i="2" s="1"/>
  <c r="B381" i="2"/>
  <c r="B380" i="2"/>
  <c r="I380" i="2" s="1"/>
  <c r="B379" i="2"/>
  <c r="I379" i="2" s="1"/>
  <c r="B378" i="2"/>
  <c r="I378" i="2" s="1"/>
  <c r="B377" i="2"/>
  <c r="B376" i="2"/>
  <c r="I376" i="2" s="1"/>
  <c r="B375" i="2"/>
  <c r="I375" i="2" s="1"/>
  <c r="B374" i="2"/>
  <c r="I374" i="2" s="1"/>
  <c r="B373" i="2"/>
  <c r="B372" i="2"/>
  <c r="I372" i="2" s="1"/>
  <c r="B371" i="2"/>
  <c r="I371" i="2" s="1"/>
  <c r="B370" i="2"/>
  <c r="I370" i="2" s="1"/>
  <c r="B369" i="2"/>
  <c r="B368" i="2"/>
  <c r="I368" i="2" s="1"/>
  <c r="B367" i="2"/>
  <c r="I367" i="2" s="1"/>
  <c r="B366" i="2"/>
  <c r="I366" i="2" s="1"/>
  <c r="B365" i="2"/>
  <c r="B364" i="2"/>
  <c r="I364" i="2" s="1"/>
  <c r="B363" i="2"/>
  <c r="I363" i="2" s="1"/>
  <c r="B362" i="2"/>
  <c r="I362" i="2" s="1"/>
  <c r="B361" i="2"/>
  <c r="B360" i="2"/>
  <c r="I360" i="2" s="1"/>
  <c r="B359" i="2"/>
  <c r="I359" i="2" s="1"/>
  <c r="B358" i="2"/>
  <c r="I358" i="2" s="1"/>
  <c r="B357" i="2"/>
  <c r="B356" i="2"/>
  <c r="I356" i="2" s="1"/>
  <c r="B355" i="2"/>
  <c r="I355" i="2" s="1"/>
  <c r="B354" i="2"/>
  <c r="I354" i="2" s="1"/>
  <c r="B353" i="2"/>
  <c r="B352" i="2"/>
  <c r="I352" i="2" s="1"/>
  <c r="B351" i="2"/>
  <c r="I351" i="2" s="1"/>
  <c r="B350" i="2"/>
  <c r="I350" i="2" s="1"/>
  <c r="B349" i="2"/>
  <c r="B348" i="2"/>
  <c r="I348" i="2" s="1"/>
  <c r="B347" i="2"/>
  <c r="I347" i="2" s="1"/>
  <c r="B346" i="2"/>
  <c r="I346" i="2" s="1"/>
  <c r="B345" i="2"/>
  <c r="B344" i="2"/>
  <c r="I344" i="2" s="1"/>
  <c r="B343" i="2"/>
  <c r="I343" i="2" s="1"/>
  <c r="B342" i="2"/>
  <c r="I342" i="2" s="1"/>
  <c r="B341" i="2"/>
  <c r="B340" i="2"/>
  <c r="I340" i="2" s="1"/>
  <c r="B339" i="2"/>
  <c r="I339" i="2" s="1"/>
  <c r="B338" i="2"/>
  <c r="I338" i="2" s="1"/>
  <c r="B337" i="2"/>
  <c r="B336" i="2"/>
  <c r="I336" i="2" s="1"/>
  <c r="B335" i="2"/>
  <c r="I335" i="2" s="1"/>
  <c r="B334" i="2"/>
  <c r="I334" i="2" s="1"/>
  <c r="B333" i="2"/>
  <c r="B332" i="2"/>
  <c r="I332" i="2" s="1"/>
  <c r="B331" i="2"/>
  <c r="I331" i="2" s="1"/>
  <c r="B330" i="2"/>
  <c r="I330" i="2" s="1"/>
  <c r="B329" i="2"/>
  <c r="B328" i="2"/>
  <c r="I328" i="2" s="1"/>
  <c r="B327" i="2"/>
  <c r="I327" i="2" s="1"/>
  <c r="B326" i="2"/>
  <c r="I326" i="2" s="1"/>
  <c r="B325" i="2"/>
  <c r="B324" i="2"/>
  <c r="I324" i="2" s="1"/>
  <c r="B323" i="2"/>
  <c r="I323" i="2" s="1"/>
  <c r="B322" i="2"/>
  <c r="I322" i="2" s="1"/>
  <c r="B321" i="2"/>
  <c r="B320" i="2"/>
  <c r="I320" i="2" s="1"/>
  <c r="B319" i="2"/>
  <c r="I319" i="2" s="1"/>
  <c r="B318" i="2"/>
  <c r="I318" i="2" s="1"/>
  <c r="B317" i="2"/>
  <c r="B316" i="2"/>
  <c r="I316" i="2" s="1"/>
  <c r="B315" i="2"/>
  <c r="I315" i="2" s="1"/>
  <c r="B314" i="2"/>
  <c r="I314" i="2" s="1"/>
  <c r="B313" i="2"/>
  <c r="B312" i="2"/>
  <c r="I312" i="2" s="1"/>
  <c r="B311" i="2"/>
  <c r="I311" i="2" s="1"/>
  <c r="B310" i="2"/>
  <c r="I310" i="2" s="1"/>
  <c r="B309" i="2"/>
  <c r="B308" i="2"/>
  <c r="I308" i="2" s="1"/>
  <c r="B307" i="2"/>
  <c r="I307" i="2" s="1"/>
  <c r="B306" i="2"/>
  <c r="I306" i="2" s="1"/>
  <c r="B305" i="2"/>
  <c r="B304" i="2"/>
  <c r="I304" i="2" s="1"/>
  <c r="B303" i="2"/>
  <c r="I303" i="2" s="1"/>
  <c r="B302" i="2"/>
  <c r="I302" i="2" s="1"/>
  <c r="B301" i="2"/>
  <c r="B300" i="2"/>
  <c r="I300" i="2" s="1"/>
  <c r="B299" i="2"/>
  <c r="I299" i="2" s="1"/>
  <c r="B298" i="2"/>
  <c r="I298" i="2" s="1"/>
  <c r="B297" i="2"/>
  <c r="B296" i="2"/>
  <c r="I296" i="2" s="1"/>
  <c r="B295" i="2"/>
  <c r="I295" i="2" s="1"/>
  <c r="B294" i="2"/>
  <c r="I294" i="2" s="1"/>
  <c r="B293" i="2"/>
  <c r="B292" i="2"/>
  <c r="I292" i="2" s="1"/>
  <c r="B291" i="2"/>
  <c r="I291" i="2" s="1"/>
  <c r="B290" i="2"/>
  <c r="I290" i="2" s="1"/>
  <c r="B289" i="2"/>
  <c r="B288" i="2"/>
  <c r="I288" i="2" s="1"/>
  <c r="B287" i="2"/>
  <c r="I287" i="2" s="1"/>
  <c r="B286" i="2"/>
  <c r="I286" i="2" s="1"/>
  <c r="B285" i="2"/>
  <c r="B284" i="2"/>
  <c r="I284" i="2" s="1"/>
  <c r="B283" i="2"/>
  <c r="I283" i="2" s="1"/>
  <c r="B282" i="2"/>
  <c r="I282" i="2" s="1"/>
  <c r="B281" i="2"/>
  <c r="B280" i="2"/>
  <c r="I280" i="2" s="1"/>
  <c r="B279" i="2"/>
  <c r="I279" i="2" s="1"/>
  <c r="B278" i="2"/>
  <c r="I278" i="2" s="1"/>
  <c r="B277" i="2"/>
  <c r="B276" i="2"/>
  <c r="I276" i="2" s="1"/>
  <c r="B275" i="2"/>
  <c r="I275" i="2" s="1"/>
  <c r="B274" i="2"/>
  <c r="I274" i="2" s="1"/>
  <c r="B273" i="2"/>
  <c r="B272" i="2"/>
  <c r="I272" i="2" s="1"/>
  <c r="B271" i="2"/>
  <c r="I271" i="2" s="1"/>
  <c r="B270" i="2"/>
  <c r="I270" i="2" s="1"/>
  <c r="B269" i="2"/>
  <c r="B268" i="2"/>
  <c r="I268" i="2" s="1"/>
  <c r="B267" i="2"/>
  <c r="I267" i="2" s="1"/>
  <c r="B266" i="2"/>
  <c r="I266" i="2" s="1"/>
  <c r="B265" i="2"/>
  <c r="B264" i="2"/>
  <c r="I264" i="2" s="1"/>
  <c r="B263" i="2"/>
  <c r="I263" i="2" s="1"/>
  <c r="B262" i="2"/>
  <c r="I262" i="2" s="1"/>
  <c r="B261" i="2"/>
  <c r="B260" i="2"/>
  <c r="I260" i="2" s="1"/>
  <c r="B259" i="2"/>
  <c r="I259" i="2" s="1"/>
  <c r="B258" i="2"/>
  <c r="I258" i="2" s="1"/>
  <c r="B257" i="2"/>
  <c r="B256" i="2"/>
  <c r="H256" i="2" s="1"/>
  <c r="B255" i="2"/>
  <c r="H255" i="2" s="1"/>
  <c r="B254" i="2"/>
  <c r="H254" i="2" s="1"/>
  <c r="B253" i="2"/>
  <c r="H253" i="2" s="1"/>
  <c r="B252" i="2"/>
  <c r="H252" i="2" s="1"/>
  <c r="B251" i="2"/>
  <c r="H251" i="2" s="1"/>
  <c r="B250" i="2"/>
  <c r="H250" i="2" s="1"/>
  <c r="B249" i="2"/>
  <c r="H249" i="2" s="1"/>
  <c r="B248" i="2"/>
  <c r="H248" i="2" s="1"/>
  <c r="B247" i="2"/>
  <c r="H247" i="2" s="1"/>
  <c r="B246" i="2"/>
  <c r="H246" i="2" s="1"/>
  <c r="B245" i="2"/>
  <c r="H245" i="2" s="1"/>
  <c r="B244" i="2"/>
  <c r="H244" i="2" s="1"/>
  <c r="B243" i="2"/>
  <c r="H243" i="2" s="1"/>
  <c r="B242" i="2"/>
  <c r="H242" i="2" s="1"/>
  <c r="B241" i="2"/>
  <c r="H241" i="2" s="1"/>
  <c r="B240" i="2"/>
  <c r="H240" i="2" s="1"/>
  <c r="B239" i="2"/>
  <c r="H239" i="2" s="1"/>
  <c r="B238" i="2"/>
  <c r="H238" i="2" s="1"/>
  <c r="B237" i="2"/>
  <c r="H237" i="2" s="1"/>
  <c r="B236" i="2"/>
  <c r="H236" i="2" s="1"/>
  <c r="B235" i="2"/>
  <c r="H235" i="2" s="1"/>
  <c r="B234" i="2"/>
  <c r="H234" i="2" s="1"/>
  <c r="B233" i="2"/>
  <c r="H233" i="2" s="1"/>
  <c r="B232" i="2"/>
  <c r="H232" i="2" s="1"/>
  <c r="B231" i="2"/>
  <c r="H231" i="2" s="1"/>
  <c r="B230" i="2"/>
  <c r="H230" i="2" s="1"/>
  <c r="B229" i="2"/>
  <c r="H229" i="2" s="1"/>
  <c r="B228" i="2"/>
  <c r="H228" i="2" s="1"/>
  <c r="B227" i="2"/>
  <c r="H227" i="2" s="1"/>
  <c r="B226" i="2"/>
  <c r="H226" i="2" s="1"/>
  <c r="B225" i="2"/>
  <c r="H225" i="2" s="1"/>
  <c r="B224" i="2"/>
  <c r="H224" i="2" s="1"/>
  <c r="B223" i="2"/>
  <c r="H223" i="2" s="1"/>
  <c r="B222" i="2"/>
  <c r="H222" i="2" s="1"/>
  <c r="B221" i="2"/>
  <c r="H221" i="2" s="1"/>
  <c r="B220" i="2"/>
  <c r="H220" i="2" s="1"/>
  <c r="B219" i="2"/>
  <c r="H219" i="2" s="1"/>
  <c r="B218" i="2"/>
  <c r="H218" i="2" s="1"/>
  <c r="B217" i="2"/>
  <c r="H217" i="2" s="1"/>
  <c r="B216" i="2"/>
  <c r="H216" i="2" s="1"/>
  <c r="B215" i="2"/>
  <c r="H215" i="2" s="1"/>
  <c r="B214" i="2"/>
  <c r="H214" i="2" s="1"/>
  <c r="B213" i="2"/>
  <c r="H213" i="2" s="1"/>
  <c r="B212" i="2"/>
  <c r="H212" i="2" s="1"/>
  <c r="B211" i="2"/>
  <c r="H211" i="2" s="1"/>
  <c r="B210" i="2"/>
  <c r="H210" i="2" s="1"/>
  <c r="B209" i="2"/>
  <c r="H209" i="2" s="1"/>
  <c r="B208" i="2"/>
  <c r="H208" i="2" s="1"/>
  <c r="B207" i="2"/>
  <c r="H207" i="2" s="1"/>
  <c r="B206" i="2"/>
  <c r="H206" i="2" s="1"/>
  <c r="B205" i="2"/>
  <c r="H205" i="2" s="1"/>
  <c r="B204" i="2"/>
  <c r="H204" i="2" s="1"/>
  <c r="B203" i="2"/>
  <c r="H203" i="2" s="1"/>
  <c r="B202" i="2"/>
  <c r="H202" i="2" s="1"/>
  <c r="B201" i="2"/>
  <c r="H201" i="2" s="1"/>
  <c r="B200" i="2"/>
  <c r="H200" i="2" s="1"/>
  <c r="B199" i="2"/>
  <c r="H199" i="2" s="1"/>
  <c r="B198" i="2"/>
  <c r="H198" i="2" s="1"/>
  <c r="B197" i="2"/>
  <c r="H197" i="2" s="1"/>
  <c r="B196" i="2"/>
  <c r="H196" i="2" s="1"/>
  <c r="B195" i="2"/>
  <c r="H195" i="2" s="1"/>
  <c r="B194" i="2"/>
  <c r="H194" i="2" s="1"/>
  <c r="B193" i="2"/>
  <c r="H193" i="2" s="1"/>
  <c r="B192" i="2"/>
  <c r="H192" i="2" s="1"/>
  <c r="B191" i="2"/>
  <c r="H191" i="2" s="1"/>
  <c r="B190" i="2"/>
  <c r="H190" i="2" s="1"/>
  <c r="B189" i="2"/>
  <c r="H189" i="2" s="1"/>
  <c r="B188" i="2"/>
  <c r="H188" i="2" s="1"/>
  <c r="B187" i="2"/>
  <c r="H187" i="2" s="1"/>
  <c r="B186" i="2"/>
  <c r="H186" i="2" s="1"/>
  <c r="B185" i="2"/>
  <c r="H185" i="2" s="1"/>
  <c r="B184" i="2"/>
  <c r="H184" i="2" s="1"/>
  <c r="B183" i="2"/>
  <c r="H183" i="2" s="1"/>
  <c r="B182" i="2"/>
  <c r="H182" i="2" s="1"/>
  <c r="B181" i="2"/>
  <c r="H181" i="2" s="1"/>
  <c r="B180" i="2"/>
  <c r="H180" i="2" s="1"/>
  <c r="B179" i="2"/>
  <c r="H179" i="2" s="1"/>
  <c r="B178" i="2"/>
  <c r="H178" i="2" s="1"/>
  <c r="B177" i="2"/>
  <c r="H177" i="2" s="1"/>
  <c r="B176" i="2"/>
  <c r="H176" i="2" s="1"/>
  <c r="B175" i="2"/>
  <c r="H175" i="2" s="1"/>
  <c r="B174" i="2"/>
  <c r="H174" i="2" s="1"/>
  <c r="B173" i="2"/>
  <c r="H173" i="2" s="1"/>
  <c r="B172" i="2"/>
  <c r="H172" i="2" s="1"/>
  <c r="B171" i="2"/>
  <c r="H171" i="2" s="1"/>
  <c r="B170" i="2"/>
  <c r="H170" i="2" s="1"/>
  <c r="B169" i="2"/>
  <c r="H169" i="2" s="1"/>
  <c r="B168" i="2"/>
  <c r="H168" i="2" s="1"/>
  <c r="B167" i="2"/>
  <c r="H167" i="2" s="1"/>
  <c r="B166" i="2"/>
  <c r="H166" i="2" s="1"/>
  <c r="B165" i="2"/>
  <c r="H165" i="2" s="1"/>
  <c r="B164" i="2"/>
  <c r="H164" i="2" s="1"/>
  <c r="B163" i="2"/>
  <c r="H163" i="2" s="1"/>
  <c r="B162" i="2"/>
  <c r="H162" i="2" s="1"/>
  <c r="B161" i="2"/>
  <c r="H161" i="2" s="1"/>
  <c r="B160" i="2"/>
  <c r="H160" i="2" s="1"/>
  <c r="B159" i="2"/>
  <c r="H159" i="2" s="1"/>
  <c r="B158" i="2"/>
  <c r="H158" i="2" s="1"/>
  <c r="B157" i="2"/>
  <c r="H157" i="2" s="1"/>
  <c r="B156" i="2"/>
  <c r="H156" i="2" s="1"/>
  <c r="B155" i="2"/>
  <c r="H155" i="2" s="1"/>
  <c r="B154" i="2"/>
  <c r="H154" i="2" s="1"/>
  <c r="B153" i="2"/>
  <c r="H153" i="2" s="1"/>
  <c r="B152" i="2"/>
  <c r="H152" i="2" s="1"/>
  <c r="B151" i="2"/>
  <c r="H151" i="2" s="1"/>
  <c r="B150" i="2"/>
  <c r="H150" i="2" s="1"/>
  <c r="B149" i="2"/>
  <c r="H149" i="2" s="1"/>
  <c r="B148" i="2"/>
  <c r="H148" i="2" s="1"/>
  <c r="B147" i="2"/>
  <c r="H147" i="2" s="1"/>
  <c r="B146" i="2"/>
  <c r="H146" i="2" s="1"/>
  <c r="B145" i="2"/>
  <c r="H145" i="2" s="1"/>
  <c r="B144" i="2"/>
  <c r="H144" i="2" s="1"/>
  <c r="B143" i="2"/>
  <c r="H143" i="2" s="1"/>
  <c r="B142" i="2"/>
  <c r="H142" i="2" s="1"/>
  <c r="B141" i="2"/>
  <c r="H141" i="2" s="1"/>
  <c r="B140" i="2"/>
  <c r="H140" i="2" s="1"/>
  <c r="B139" i="2"/>
  <c r="H139" i="2" s="1"/>
  <c r="B138" i="2"/>
  <c r="H138" i="2" s="1"/>
  <c r="B137" i="2"/>
  <c r="H137" i="2" s="1"/>
  <c r="B136" i="2"/>
  <c r="H136" i="2" s="1"/>
  <c r="B135" i="2"/>
  <c r="H135" i="2" s="1"/>
  <c r="B134" i="2"/>
  <c r="H134" i="2" s="1"/>
  <c r="B133" i="2"/>
  <c r="H133" i="2" s="1"/>
  <c r="B132" i="2"/>
  <c r="H132" i="2" s="1"/>
  <c r="B131" i="2"/>
  <c r="H131" i="2" s="1"/>
  <c r="B130" i="2"/>
  <c r="H130" i="2" s="1"/>
  <c r="B129" i="2"/>
  <c r="H129" i="2" s="1"/>
  <c r="B128" i="2"/>
  <c r="H128" i="2" s="1"/>
  <c r="B127" i="2"/>
  <c r="H127" i="2" s="1"/>
  <c r="B126" i="2"/>
  <c r="H126" i="2" s="1"/>
  <c r="B125" i="2"/>
  <c r="H125" i="2" s="1"/>
  <c r="B124" i="2"/>
  <c r="H124" i="2" s="1"/>
  <c r="B123" i="2"/>
  <c r="H123" i="2" s="1"/>
  <c r="B122" i="2"/>
  <c r="H122" i="2" s="1"/>
  <c r="B121" i="2"/>
  <c r="H121" i="2" s="1"/>
  <c r="B120" i="2"/>
  <c r="H120" i="2" s="1"/>
  <c r="B119" i="2"/>
  <c r="H119" i="2" s="1"/>
  <c r="B118" i="2"/>
  <c r="H118" i="2" s="1"/>
  <c r="B117" i="2"/>
  <c r="H117" i="2" s="1"/>
  <c r="B116" i="2"/>
  <c r="H116" i="2" s="1"/>
  <c r="B115" i="2"/>
  <c r="H115" i="2" s="1"/>
  <c r="B114" i="2"/>
  <c r="H114" i="2" s="1"/>
  <c r="B113" i="2"/>
  <c r="H113" i="2" s="1"/>
  <c r="B112" i="2"/>
  <c r="H112" i="2" s="1"/>
  <c r="B111" i="2"/>
  <c r="H111" i="2" s="1"/>
  <c r="B110" i="2"/>
  <c r="H110" i="2" s="1"/>
  <c r="B109" i="2"/>
  <c r="H109" i="2" s="1"/>
  <c r="B108" i="2"/>
  <c r="H108" i="2" s="1"/>
  <c r="B107" i="2"/>
  <c r="H107" i="2" s="1"/>
  <c r="B106" i="2"/>
  <c r="H106" i="2" s="1"/>
  <c r="B105" i="2"/>
  <c r="H105" i="2" s="1"/>
  <c r="B104" i="2"/>
  <c r="H104" i="2" s="1"/>
  <c r="B103" i="2"/>
  <c r="H103" i="2" s="1"/>
  <c r="B102" i="2"/>
  <c r="H102" i="2" s="1"/>
  <c r="B101" i="2"/>
  <c r="H101" i="2" s="1"/>
  <c r="B100" i="2"/>
  <c r="H100" i="2" s="1"/>
  <c r="B99" i="2"/>
  <c r="H99" i="2" s="1"/>
  <c r="B98" i="2"/>
  <c r="H98" i="2" s="1"/>
  <c r="B97" i="2"/>
  <c r="H97" i="2" s="1"/>
  <c r="B96" i="2"/>
  <c r="H96" i="2" s="1"/>
  <c r="B95" i="2"/>
  <c r="H95" i="2" s="1"/>
  <c r="B94" i="2"/>
  <c r="H94" i="2" s="1"/>
  <c r="B93" i="2"/>
  <c r="H93" i="2" s="1"/>
  <c r="B92" i="2"/>
  <c r="H92" i="2" s="1"/>
  <c r="B91" i="2"/>
  <c r="H91" i="2" s="1"/>
  <c r="B90" i="2"/>
  <c r="H90" i="2" s="1"/>
  <c r="B89" i="2"/>
  <c r="H89" i="2" s="1"/>
  <c r="B88" i="2"/>
  <c r="H88" i="2" s="1"/>
  <c r="B87" i="2"/>
  <c r="H87" i="2" s="1"/>
  <c r="B86" i="2"/>
  <c r="H86" i="2" s="1"/>
  <c r="B85" i="2"/>
  <c r="H85" i="2" s="1"/>
  <c r="B84" i="2"/>
  <c r="H84" i="2" s="1"/>
  <c r="B83" i="2"/>
  <c r="H83" i="2" s="1"/>
  <c r="B82" i="2"/>
  <c r="H82" i="2" s="1"/>
  <c r="B81" i="2"/>
  <c r="H81" i="2" s="1"/>
  <c r="B80" i="2"/>
  <c r="H80" i="2" s="1"/>
  <c r="B79" i="2"/>
  <c r="H79" i="2" s="1"/>
  <c r="B78" i="2"/>
  <c r="H78" i="2" s="1"/>
  <c r="B77" i="2"/>
  <c r="H77" i="2" s="1"/>
  <c r="B76" i="2"/>
  <c r="H76" i="2" s="1"/>
  <c r="B75" i="2"/>
  <c r="H75" i="2" s="1"/>
  <c r="B74" i="2"/>
  <c r="H74" i="2" s="1"/>
  <c r="B73" i="2"/>
  <c r="H73" i="2" s="1"/>
  <c r="B72" i="2"/>
  <c r="H72" i="2" s="1"/>
  <c r="B71" i="2"/>
  <c r="H71" i="2" s="1"/>
  <c r="B70" i="2"/>
  <c r="H70" i="2" s="1"/>
  <c r="B69" i="2"/>
  <c r="H69" i="2" s="1"/>
  <c r="B68" i="2"/>
  <c r="H68" i="2" s="1"/>
  <c r="B67" i="2"/>
  <c r="H67" i="2" s="1"/>
  <c r="B66" i="2"/>
  <c r="H66" i="2" s="1"/>
  <c r="B65" i="2"/>
  <c r="H65" i="2" s="1"/>
  <c r="B64" i="2"/>
  <c r="H64" i="2" s="1"/>
  <c r="B63" i="2"/>
  <c r="H63" i="2" s="1"/>
  <c r="B62" i="2"/>
  <c r="H62" i="2" s="1"/>
  <c r="B61" i="2"/>
  <c r="H61" i="2" s="1"/>
  <c r="B60" i="2"/>
  <c r="H60" i="2" s="1"/>
  <c r="B59" i="2"/>
  <c r="H59" i="2" s="1"/>
  <c r="B58" i="2"/>
  <c r="H58" i="2" s="1"/>
  <c r="B57" i="2"/>
  <c r="H57" i="2" s="1"/>
  <c r="B56" i="2"/>
  <c r="H56" i="2" s="1"/>
  <c r="B55" i="2"/>
  <c r="H55" i="2" s="1"/>
  <c r="B54" i="2"/>
  <c r="H54" i="2" s="1"/>
  <c r="B53" i="2"/>
  <c r="H53" i="2" s="1"/>
  <c r="B52" i="2"/>
  <c r="H52" i="2" s="1"/>
  <c r="B51" i="2"/>
  <c r="H51" i="2" s="1"/>
  <c r="B50" i="2"/>
  <c r="H50" i="2" s="1"/>
  <c r="B49" i="2"/>
  <c r="H49" i="2" s="1"/>
  <c r="B48" i="2"/>
  <c r="H48" i="2" s="1"/>
  <c r="B47" i="2"/>
  <c r="H47" i="2" s="1"/>
  <c r="B46" i="2"/>
  <c r="H46" i="2" s="1"/>
  <c r="B45" i="2"/>
  <c r="H45" i="2" s="1"/>
  <c r="B44" i="2"/>
  <c r="H44" i="2" s="1"/>
  <c r="B43" i="2"/>
  <c r="H43" i="2" s="1"/>
  <c r="B42" i="2"/>
  <c r="H42" i="2" s="1"/>
  <c r="B41" i="2"/>
  <c r="H41" i="2" s="1"/>
  <c r="B40" i="2"/>
  <c r="H40" i="2" s="1"/>
  <c r="B39" i="2"/>
  <c r="H39" i="2" s="1"/>
  <c r="B38" i="2"/>
  <c r="H38" i="2" s="1"/>
  <c r="B37" i="2"/>
  <c r="H37" i="2" s="1"/>
  <c r="B36" i="2"/>
  <c r="H36" i="2" s="1"/>
  <c r="B35" i="2"/>
  <c r="H35" i="2" s="1"/>
  <c r="B34" i="2"/>
  <c r="H34" i="2" s="1"/>
  <c r="B33" i="2"/>
  <c r="H33" i="2" s="1"/>
  <c r="B32" i="2"/>
  <c r="H32" i="2" s="1"/>
  <c r="B31" i="2"/>
  <c r="H31" i="2" s="1"/>
  <c r="B30" i="2"/>
  <c r="H30" i="2" s="1"/>
  <c r="B29" i="2"/>
  <c r="H29" i="2" s="1"/>
  <c r="B28" i="2"/>
  <c r="H28" i="2" s="1"/>
  <c r="B27" i="2"/>
  <c r="H27" i="2" s="1"/>
  <c r="B26" i="2"/>
  <c r="H26" i="2" s="1"/>
  <c r="B25" i="2"/>
  <c r="H25" i="2" s="1"/>
  <c r="B24" i="2"/>
  <c r="H24" i="2" s="1"/>
  <c r="B23" i="2"/>
  <c r="H23" i="2" s="1"/>
  <c r="B22" i="2"/>
  <c r="H22" i="2" s="1"/>
  <c r="B21" i="2"/>
  <c r="H21" i="2" s="1"/>
  <c r="B20" i="2"/>
  <c r="H20" i="2" s="1"/>
  <c r="B18" i="2"/>
  <c r="H18" i="2" s="1"/>
  <c r="B17" i="2"/>
  <c r="H17" i="2" s="1"/>
  <c r="B16" i="2"/>
  <c r="H16" i="2" s="1"/>
  <c r="B15" i="2"/>
  <c r="H15" i="2" s="1"/>
  <c r="B14" i="2"/>
  <c r="H14" i="2" s="1"/>
  <c r="B13" i="2"/>
  <c r="H13" i="2" s="1"/>
  <c r="B12" i="2"/>
  <c r="H12" i="2" s="1"/>
  <c r="B11" i="2"/>
  <c r="H11" i="2" s="1"/>
  <c r="B10" i="2"/>
  <c r="H10" i="2" s="1"/>
  <c r="B9" i="2"/>
  <c r="H9" i="2" s="1"/>
  <c r="B8" i="2"/>
  <c r="H8" i="2" s="1"/>
  <c r="B7" i="2"/>
  <c r="H7" i="2" s="1"/>
  <c r="B6" i="2"/>
  <c r="H6" i="2" s="1"/>
  <c r="B5" i="2"/>
  <c r="H5" i="2" s="1"/>
  <c r="B4" i="2"/>
  <c r="H4" i="2" s="1"/>
  <c r="B3" i="2"/>
  <c r="H3" i="2" s="1"/>
  <c r="B2" i="2"/>
  <c r="H2" i="2" s="1"/>
  <c r="B19" i="2"/>
  <c r="H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<sst xmlns="http://schemas.openxmlformats.org/spreadsheetml/2006/main" count="7094" uniqueCount="1120">
  <si>
    <t>Spiky Shield</t>
  </si>
  <si>
    <t>Baneful Bunker</t>
  </si>
  <si>
    <t>Protect</t>
  </si>
  <si>
    <t>Detect</t>
  </si>
  <si>
    <t>Iron Defense</t>
  </si>
  <si>
    <t>Move</t>
  </si>
  <si>
    <t>Hex</t>
  </si>
  <si>
    <t>Psycho Boost</t>
  </si>
  <si>
    <t>Hyperspace Fury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</si>
  <si>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</si>
  <si>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</si>
  <si>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</si>
  <si>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</si>
  <si>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</si>
  <si>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</si>
  <si>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</si>
  <si>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</si>
  <si>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</si>
  <si>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</si>
  <si>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</si>
  <si>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</si>
  <si>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</si>
  <si>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</si>
  <si>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</si>
  <si>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</si>
  <si>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</si>
  <si>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</si>
  <si>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</si>
  <si>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</si>
  <si>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</si>
  <si>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</si>
  <si>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</si>
  <si>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</si>
  <si>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</si>
  <si>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</si>
  <si>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</si>
  <si>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</si>
  <si>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</si>
  <si>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</si>
  <si>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</si>
  <si>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</si>
  <si>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</si>
  <si>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</si>
  <si>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</si>
  <si>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</si>
  <si>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</si>
  <si>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</si>
  <si>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</si>
  <si>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</si>
  <si>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</si>
  <si>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</si>
  <si>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</si>
  <si>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</si>
  <si>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</si>
  <si>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</si>
  <si>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</si>
  <si>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</si>
  <si>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</si>
  <si>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</si>
  <si>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</si>
  <si>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</si>
  <si>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</si>
  <si>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</si>
  <si>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</si>
  <si>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</si>
  <si>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</si>
  <si>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</si>
  <si>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</si>
  <si>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</si>
  <si>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</si>
  <si>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</si>
  <si>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</si>
  <si>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</si>
  <si>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</si>
  <si>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</si>
  <si>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</si>
  <si>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</si>
  <si>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</si>
  <si>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</si>
  <si>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</si>
  <si>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</si>
  <si>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</si>
  <si>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</si>
  <si>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</si>
  <si>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</si>
  <si>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</si>
  <si>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</si>
  <si>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</si>
  <si>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</si>
  <si>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</si>
  <si>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</si>
  <si>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</si>
  <si>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</si>
  <si>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</si>
  <si>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</si>
  <si>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</si>
  <si>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</si>
  <si>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</si>
  <si>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</si>
  <si>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</si>
  <si>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</si>
  <si>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</si>
  <si>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</si>
  <si>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</si>
  <si>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</si>
  <si>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</si>
  <si>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</si>
  <si>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</si>
  <si>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</si>
  <si>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</si>
  <si>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</si>
  <si>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</si>
  <si>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</si>
  <si>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</si>
  <si>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</si>
  <si>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</si>
  <si>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</si>
  <si>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</si>
  <si>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</si>
  <si>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</si>
  <si>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</si>
  <si>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</si>
  <si>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</si>
  <si>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</si>
  <si>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</si>
  <si>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</si>
  <si>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</si>
  <si>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</si>
  <si>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</si>
  <si>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</si>
  <si>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</si>
  <si>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</si>
  <si>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</si>
  <si>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</si>
  <si>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</si>
  <si>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</si>
  <si>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</si>
  <si>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</si>
  <si>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</si>
  <si>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</si>
  <si>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</si>
  <si>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</si>
  <si>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</si>
  <si>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</si>
  <si>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</si>
  <si>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</si>
  <si>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</si>
  <si>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</si>
  <si>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</si>
  <si>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</si>
  <si>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</si>
  <si>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</si>
  <si>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</si>
  <si>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</si>
  <si>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</si>
  <si>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</si>
  <si>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</si>
  <si>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</si>
  <si>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</si>
  <si>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</si>
  <si>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</si>
  <si>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</si>
  <si>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</si>
  <si>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</si>
  <si>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</si>
  <si>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</si>
  <si>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</si>
  <si>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</si>
  <si>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</si>
  <si>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</si>
  <si>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</si>
  <si>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</si>
  <si>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</si>
  <si>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</si>
  <si>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</si>
  <si>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</si>
  <si>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</si>
  <si>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</si>
  <si>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</si>
  <si>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</si>
  <si>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</si>
  <si>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</si>
  <si>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</si>
  <si>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</si>
  <si>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</si>
  <si>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</si>
  <si>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</si>
  <si>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</si>
  <si>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</si>
  <si>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</si>
  <si>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</si>
  <si>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</si>
  <si>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</si>
  <si>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</si>
  <si>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</si>
  <si>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</si>
  <si>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</si>
  <si>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</si>
  <si>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</si>
  <si>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</si>
  <si>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</si>
  <si>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</si>
  <si>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</si>
  <si>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</si>
  <si>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</si>
  <si>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</si>
  <si>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</si>
  <si>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</si>
  <si>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</si>
  <si>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</si>
  <si>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</si>
  <si>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</si>
  <si>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</si>
  <si>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</si>
  <si>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</si>
  <si>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</si>
  <si>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</si>
  <si>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</si>
  <si>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</si>
  <si>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</si>
  <si>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</si>
  <si>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</si>
  <si>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</si>
  <si>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</si>
  <si>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</si>
  <si>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</si>
  <si>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</si>
  <si>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</si>
  <si>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</si>
  <si>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</si>
  <si>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</si>
  <si>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</si>
  <si>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</si>
  <si>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</si>
  <si>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</si>
  <si>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</si>
  <si>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</si>
  <si>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</si>
  <si>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</si>
  <si>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</si>
  <si>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</si>
  <si>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</si>
  <si>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</si>
  <si>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</si>
  <si>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</si>
  <si>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</si>
  <si>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</si>
  <si>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</si>
  <si>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</si>
  <si>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</si>
  <si>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</si>
  <si>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</si>
  <si>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</si>
  <si>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</si>
  <si>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</si>
  <si>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</si>
  <si>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</si>
  <si>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</si>
  <si>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</si>
  <si>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</si>
  <si>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</si>
  <si>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</si>
  <si>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</si>
  <si>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</si>
  <si>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</si>
  <si>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</si>
  <si>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</si>
  <si>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</si>
  <si>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</si>
  <si>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</si>
  <si>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</si>
  <si>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</si>
  <si>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</si>
  <si>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</si>
  <si>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</si>
  <si>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</si>
  <si>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</si>
  <si>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</si>
  <si>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</si>
  <si>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</si>
  <si>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</si>
  <si>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</si>
  <si>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</si>
  <si>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</si>
  <si>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</si>
  <si>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</si>
  <si>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</si>
  <si>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</si>
  <si>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</si>
  <si>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</si>
  <si>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</si>
  <si>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</si>
  <si>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</si>
  <si>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</si>
  <si>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</si>
  <si>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</si>
  <si>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</si>
  <si>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</si>
  <si>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</si>
  <si>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</si>
  <si>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</si>
  <si>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</si>
  <si>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</si>
  <si>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</si>
  <si>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</si>
  <si>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</si>
  <si>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</si>
  <si>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</si>
  <si>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</si>
  <si>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</si>
  <si>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</si>
  <si>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</si>
  <si>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</si>
  <si>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</si>
  <si>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</si>
  <si>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</si>
  <si>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</si>
  <si>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</si>
  <si>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</si>
  <si>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</si>
  <si>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</si>
  <si>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</si>
  <si>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</si>
  <si>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</si>
  <si>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</si>
  <si>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</si>
  <si>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</si>
  <si>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</si>
  <si>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</si>
  <si>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</si>
  <si>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</si>
  <si>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</si>
  <si>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</si>
  <si>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</si>
  <si>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</si>
  <si>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</si>
  <si>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</si>
  <si>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</si>
  <si>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</si>
  <si>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</si>
  <si>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</si>
  <si>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</si>
  <si>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</si>
  <si>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</si>
  <si>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</si>
  <si>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</si>
  <si>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</si>
  <si>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</si>
  <si>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</si>
  <si>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</si>
  <si>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</si>
  <si>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</si>
  <si>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</si>
  <si>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</si>
  <si>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</si>
  <si>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</si>
  <si>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</si>
  <si>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</si>
  <si>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</si>
  <si>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</si>
  <si>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</si>
  <si>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</si>
  <si>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</si>
  <si>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</si>
  <si>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</si>
  <si>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</si>
  <si>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</si>
  <si>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</si>
  <si>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</si>
  <si>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</si>
  <si>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</si>
  <si>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</si>
  <si>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</si>
  <si>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</si>
  <si>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</si>
  <si>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</si>
  <si>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</si>
  <si>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</si>
  <si>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</si>
  <si>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</si>
  <si>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</si>
  <si>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</si>
  <si>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</si>
  <si>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</si>
  <si>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</si>
  <si>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</si>
  <si>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</si>
  <si>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</si>
  <si>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</si>
  <si>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</si>
  <si>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</si>
  <si>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</si>
  <si>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</si>
  <si>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</si>
  <si>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</si>
  <si>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</si>
  <si>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</si>
  <si>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</si>
  <si>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</si>
  <si>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</si>
  <si>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</si>
  <si>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</si>
  <si>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</si>
  <si>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</si>
  <si>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</si>
  <si>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</si>
  <si>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</si>
  <si>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</si>
  <si>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</si>
  <si>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</si>
  <si>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</si>
  <si>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</si>
  <si>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</si>
  <si>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</si>
  <si>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</si>
  <si>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</si>
  <si>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</si>
  <si>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</si>
  <si>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</si>
  <si>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</si>
  <si>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</si>
  <si>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</si>
  <si>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</si>
  <si>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</si>
  <si>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</si>
  <si>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</si>
  <si>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</si>
  <si>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</si>
  <si>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</si>
  <si>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</si>
  <si>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</si>
  <si>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</si>
  <si>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</si>
  <si>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</si>
  <si>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</si>
  <si>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</si>
  <si>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</si>
  <si>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</si>
  <si>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</si>
  <si>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</si>
  <si>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</si>
  <si>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</si>
  <si>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</si>
  <si>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</si>
  <si>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</si>
  <si>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</si>
  <si>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</si>
  <si>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</si>
  <si>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</si>
  <si>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</si>
  <si>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</si>
  <si>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</si>
  <si>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</si>
  <si>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</si>
  <si>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</si>
  <si>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</si>
  <si>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</si>
  <si>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</si>
  <si>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</si>
  <si>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</si>
  <si>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</si>
  <si>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</si>
  <si>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</si>
  <si>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</si>
  <si>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</si>
  <si>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</si>
  <si>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</si>
  <si>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</si>
  <si>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</si>
  <si>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</si>
  <si>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</si>
  <si>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</si>
  <si>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</si>
  <si>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</si>
  <si>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</si>
  <si>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</si>
  <si>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</si>
  <si>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</si>
  <si>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</si>
  <si>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</si>
  <si>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</si>
  <si>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</si>
  <si>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</si>
  <si>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</si>
  <si>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</si>
  <si>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</si>
  <si>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</si>
  <si>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</si>
  <si>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</si>
  <si>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</si>
  <si>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</si>
  <si>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</si>
  <si>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</si>
  <si>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</si>
  <si>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</si>
  <si>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</si>
  <si>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</si>
  <si>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</si>
  <si>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</si>
  <si>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</si>
  <si>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</si>
  <si>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</si>
  <si>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</si>
  <si>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</si>
  <si>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</si>
  <si>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</si>
  <si>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</si>
  <si>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</si>
  <si>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</si>
  <si>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</si>
  <si>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</si>
  <si>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</si>
  <si>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</si>
  <si>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</si>
  <si>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</si>
  <si>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</si>
  <si>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</si>
  <si>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</si>
  <si>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</si>
  <si>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</si>
  <si>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</si>
  <si>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</si>
  <si>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</si>
  <si>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</si>
  <si>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</si>
  <si>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</si>
  <si>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</si>
  <si>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</si>
  <si>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</si>
  <si>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</si>
  <si>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</si>
  <si>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</si>
  <si>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</si>
  <si>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</si>
  <si>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</si>
  <si>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</si>
  <si>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</si>
  <si>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</si>
  <si>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</si>
  <si>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</si>
  <si>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</si>
  <si>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</si>
  <si>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</si>
  <si>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</si>
  <si>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</si>
  <si>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</si>
  <si>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</si>
  <si>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</si>
  <si>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</si>
  <si>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</si>
  <si>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</si>
  <si>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</si>
  <si>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</si>
  <si>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</si>
  <si>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</si>
  <si>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</si>
  <si>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</si>
  <si>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</si>
  <si>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</si>
  <si>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</si>
  <si>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</si>
  <si>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</si>
  <si>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</si>
  <si>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</si>
  <si>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</si>
  <si>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</si>
  <si>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</si>
  <si>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</si>
  <si>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</si>
  <si>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</si>
  <si>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</si>
  <si>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</si>
  <si>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</si>
  <si>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</si>
  <si>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</si>
  <si>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</si>
  <si>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</si>
  <si>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</si>
  <si>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</si>
  <si>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</si>
  <si>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</si>
  <si>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</si>
  <si>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</si>
  <si>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</si>
  <si>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</si>
  <si>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</si>
  <si>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</si>
  <si>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</si>
  <si>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</si>
  <si>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</si>
  <si>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</si>
  <si>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</si>
  <si>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</si>
  <si>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</si>
  <si>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</si>
  <si>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</si>
  <si>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</si>
  <si>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</si>
  <si>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</si>
  <si>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</si>
  <si>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</si>
  <si>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</si>
  <si>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</si>
  <si>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</si>
  <si>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</si>
  <si>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</si>
  <si>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</si>
  <si>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</si>
  <si>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</si>
  <si>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</si>
  <si>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</si>
  <si>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</si>
  <si>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</si>
  <si>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</si>
  <si>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</si>
  <si>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</si>
  <si>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</si>
  <si>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</si>
  <si>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</si>
  <si>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</si>
  <si>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</si>
  <si>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</si>
  <si>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</si>
  <si>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</si>
  <si>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</si>
  <si>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</si>
  <si>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</si>
  <si>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</si>
  <si>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</si>
  <si>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</si>
  <si>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</si>
  <si>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</si>
  <si>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</si>
  <si>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</si>
  <si>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</si>
  <si>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</si>
  <si>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</si>
  <si>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</si>
  <si>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</si>
  <si>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</si>
  <si>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</si>
  <si>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</si>
  <si>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</si>
  <si>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</si>
  <si>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</si>
  <si>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</si>
  <si>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</si>
  <si>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</si>
  <si>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</si>
  <si>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</si>
  <si>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</si>
  <si>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</si>
  <si>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</si>
  <si>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</si>
  <si>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</si>
  <si>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</si>
  <si>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</si>
  <si>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</si>
  <si>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</si>
  <si>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</si>
  <si>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</si>
  <si>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</si>
  <si>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</si>
  <si>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</si>
  <si>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</si>
  <si>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</si>
  <si>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</si>
  <si>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</si>
  <si>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</si>
  <si>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</si>
  <si>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</si>
  <si>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</si>
  <si>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</si>
  <si>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</si>
  <si>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</si>
  <si>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</si>
  <si>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</si>
  <si>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</si>
  <si>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</si>
  <si>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</si>
  <si>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</si>
  <si>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</si>
  <si>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</si>
  <si>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</si>
  <si>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</si>
  <si>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</si>
  <si>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</si>
  <si>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</si>
  <si>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</si>
  <si>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</si>
  <si>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</si>
  <si>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</si>
  <si>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</si>
  <si>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</si>
  <si>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</si>
  <si>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</si>
  <si>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</si>
  <si>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</si>
  <si>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</si>
  <si>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</si>
  <si>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</si>
  <si>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</si>
  <si>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</si>
  <si>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</si>
  <si>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</si>
  <si>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</si>
  <si>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</si>
  <si>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</si>
  <si>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</si>
  <si>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</si>
  <si>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</si>
  <si>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</si>
  <si>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</si>
  <si>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</si>
  <si>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</si>
  <si>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</si>
  <si>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</si>
  <si>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</si>
  <si>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</si>
  <si>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</si>
  <si>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</si>
  <si>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</si>
  <si>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</si>
  <si>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</si>
  <si>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</si>
  <si>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</si>
  <si>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</si>
  <si>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</si>
  <si>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hex</t>
  </si>
  <si>
    <t>one line</t>
  </si>
  <si>
    <t>two lines</t>
  </si>
  <si>
    <t>Type</t>
  </si>
  <si>
    <t>Normal</t>
  </si>
  <si>
    <t>Fighting</t>
  </si>
  <si>
    <t>Fairy</t>
  </si>
  <si>
    <t>Fire</t>
  </si>
  <si>
    <t>Ice</t>
  </si>
  <si>
    <t>Electric</t>
  </si>
  <si>
    <t>Flying</t>
  </si>
  <si>
    <t>Grass</t>
  </si>
  <si>
    <t>Dark</t>
  </si>
  <si>
    <t>Steel</t>
  </si>
  <si>
    <t>Ground</t>
  </si>
  <si>
    <t>Poison</t>
  </si>
  <si>
    <t>Bug</t>
  </si>
  <si>
    <t>Water</t>
  </si>
  <si>
    <t>Rock</t>
  </si>
  <si>
    <t>Dragon</t>
  </si>
  <si>
    <t>Ghost</t>
  </si>
  <si>
    <t>Index</t>
  </si>
  <si>
    <t>Name</t>
  </si>
  <si>
    <t>Marked for replace</t>
  </si>
  <si>
    <t>Araquanid</t>
  </si>
  <si>
    <t>Araquanid - Mega Totem</t>
  </si>
  <si>
    <t>Dewpider</t>
  </si>
  <si>
    <t>Ariados</t>
  </si>
  <si>
    <t>Galvantula</t>
  </si>
  <si>
    <t>Galvantula - Orrean</t>
  </si>
  <si>
    <t>Joltik</t>
  </si>
  <si>
    <t>Spinarak</t>
  </si>
  <si>
    <t>Audino - Mega</t>
  </si>
  <si>
    <t>Beautifly</t>
  </si>
  <si>
    <t>Delcatty</t>
  </si>
  <si>
    <t>Finneon</t>
  </si>
  <si>
    <t>Glameow</t>
  </si>
  <si>
    <t>Lumineon</t>
  </si>
  <si>
    <t>Luvdisc</t>
  </si>
  <si>
    <t>Milotic</t>
  </si>
  <si>
    <t>Purugly</t>
  </si>
  <si>
    <t>Skitty</t>
  </si>
  <si>
    <t>Spritzee</t>
  </si>
  <si>
    <t>Swoobat</t>
  </si>
  <si>
    <t>Woobat</t>
  </si>
  <si>
    <t>Wormadam - Plant</t>
  </si>
  <si>
    <t>Wormadam - Sandy</t>
  </si>
  <si>
    <t>Wormadam - Trash</t>
  </si>
  <si>
    <t>Psycho Cannon</t>
  </si>
  <si>
    <t>000050E3</t>
  </si>
  <si>
    <t>00F020E3</t>
  </si>
  <si>
    <t>1EFF2FE1</t>
  </si>
  <si>
    <t>bx lr</t>
  </si>
  <si>
    <t>mov r0, #0x12</t>
  </si>
  <si>
    <t>bl #0x87b58</t>
  </si>
  <si>
    <t>1200A0E3</t>
  </si>
  <si>
    <t>000D852C</t>
  </si>
  <si>
    <t>beq #0xd85c4</t>
  </si>
  <si>
    <t>movlo r7, #0x108</t>
  </si>
  <si>
    <t>427FA033</t>
  </si>
  <si>
    <t>bl #0x1d0</t>
  </si>
  <si>
    <t>Address</t>
  </si>
  <si>
    <t>instructions</t>
  </si>
  <si>
    <t>Notes</t>
  </si>
  <si>
    <t/>
  </si>
  <si>
    <t>Physical</t>
  </si>
  <si>
    <t>Alter User's Stat</t>
  </si>
  <si>
    <t>Special</t>
  </si>
  <si>
    <t>Inflict Status</t>
  </si>
  <si>
    <t>Alter Target's Stat</t>
  </si>
  <si>
    <t>Status</t>
  </si>
  <si>
    <t>Alter Stat</t>
  </si>
  <si>
    <t>Force Switch</t>
  </si>
  <si>
    <t>Unique Hardcoded Effect</t>
  </si>
  <si>
    <t>Affect Half Field</t>
  </si>
  <si>
    <t>Absorb Damage</t>
  </si>
  <si>
    <t>Status &amp; Alter Stat</t>
  </si>
  <si>
    <t>Heal Target</t>
  </si>
  <si>
    <t>Affect Whole Field</t>
  </si>
  <si>
    <t>Single Adjacent</t>
  </si>
  <si>
    <t>All Foes</t>
  </si>
  <si>
    <t>Self</t>
  </si>
  <si>
    <t>Random Foe</t>
  </si>
  <si>
    <t>User's Field</t>
  </si>
  <si>
    <t>All Adjacent</t>
  </si>
  <si>
    <t>Self (counter moves)</t>
  </si>
  <si>
    <t>All (including self)</t>
  </si>
  <si>
    <t>Entire Field</t>
  </si>
  <si>
    <t>Any Ally (including self)</t>
  </si>
  <si>
    <t>Opponent's Field</t>
  </si>
  <si>
    <t>All Allies (including self)</t>
  </si>
  <si>
    <t>Any Ally (excluding self)</t>
  </si>
  <si>
    <t>Single Foe</t>
  </si>
  <si>
    <t>Defense</t>
  </si>
  <si>
    <t>Speed</t>
  </si>
  <si>
    <t>Attack</t>
  </si>
  <si>
    <t>000FCC30</t>
  </si>
  <si>
    <t>0900000A</t>
  </si>
  <si>
    <t>0500000A</t>
  </si>
  <si>
    <t>nop</t>
  </si>
  <si>
    <t>NA</t>
  </si>
  <si>
    <t>0 flags invalid Pokemon</t>
  </si>
  <si>
    <t>go to do nothing</t>
  </si>
  <si>
    <t>beq 0x000D857C</t>
  </si>
  <si>
    <t>000000EA</t>
  </si>
  <si>
    <t>1 flags Pokemon with more than Shield/Sword forme</t>
  </si>
  <si>
    <t>Note</t>
  </si>
  <si>
    <t>if multiforme, already set the flag, so skip over regular Stance Change text check</t>
  </si>
  <si>
    <t>00000000</t>
  </si>
  <si>
    <t>This Line in Game Text File 17</t>
  </si>
  <si>
    <t>balanced</t>
  </si>
  <si>
    <t>Forme Description for in-battle text</t>
  </si>
  <si>
    <t>defensive</t>
  </si>
  <si>
    <t>heavy</t>
  </si>
  <si>
    <t>speedy</t>
  </si>
  <si>
    <t>offensive</t>
  </si>
  <si>
    <t>will display when Aegislash changes to Sword</t>
  </si>
  <si>
    <t>will display when Aegislash changes to Shield</t>
  </si>
  <si>
    <t>Paste each of the below lines to</t>
  </si>
  <si>
    <t>Tank</t>
  </si>
  <si>
    <t>Priority</t>
  </si>
  <si>
    <t>Category</t>
  </si>
  <si>
    <t>Effect Category</t>
  </si>
  <si>
    <t>Target</t>
  </si>
  <si>
    <t>0000</t>
  </si>
  <si>
    <t>Body Press</t>
  </si>
  <si>
    <t>Chilly Reception</t>
  </si>
  <si>
    <t>Flap Away</t>
  </si>
  <si>
    <t>Soul Punch</t>
  </si>
  <si>
    <t>Triple Flutter</t>
  </si>
  <si>
    <t>Insertion point</t>
  </si>
  <si>
    <t>Table of Pokemon with fancy forms</t>
  </si>
  <si>
    <t>Table of Pokemon with fancy formes</t>
  </si>
  <si>
    <t>Table of Pokemon with special Shield triggers</t>
  </si>
  <si>
    <t>Table of Pokemon and special shield triggers</t>
  </si>
  <si>
    <t>2 byte Pokemon ID + 2 byte move ID</t>
  </si>
  <si>
    <t>Has non-zero base power boole to r0</t>
  </si>
  <si>
    <t>ldrh r1, [r4, 0xC]</t>
  </si>
  <si>
    <t>pointer is r4, r1 = Species</t>
  </si>
  <si>
    <t>ldrb r2, [r4, 0x239]</t>
  </si>
  <si>
    <t>r2 = forme</t>
  </si>
  <si>
    <t>get table of fancy-forme pokemon</t>
  </si>
  <si>
    <t>move to r3</t>
  </si>
  <si>
    <t>uxth r3, r0</t>
  </si>
  <si>
    <t>mov r7, 0x0</t>
  </si>
  <si>
    <t>set offset in table</t>
  </si>
  <si>
    <t>get next species from table</t>
  </si>
  <si>
    <t>cmp r1, r4</t>
  </si>
  <si>
    <t>check species</t>
  </si>
  <si>
    <t>ldrh r4, [r8]</t>
  </si>
  <si>
    <t>ldrbeq r4, [r8, 0x2]</t>
  </si>
  <si>
    <t>cmpeq r2, r4</t>
  </si>
  <si>
    <t>if so, get next forme from table</t>
  </si>
  <si>
    <t>if so, check formes</t>
  </si>
  <si>
    <t>if pass, go to fancy forme handling</t>
  </si>
  <si>
    <t>add r7, 0x1</t>
  </si>
  <si>
    <t>Increment loop</t>
  </si>
  <si>
    <t>cmp r0, 0x0</t>
  </si>
  <si>
    <t>load table of Pokemon with simple changes(even = shield, odd = sword)</t>
  </si>
  <si>
    <t>add r8, r6, r7, lsl #2</t>
  </si>
  <si>
    <t>ldrheq r4, [r8, 0x2]</t>
  </si>
  <si>
    <t>if so, get move index from table</t>
  </si>
  <si>
    <t>cmpeq r3, r4</t>
  </si>
  <si>
    <t>if so, check moves</t>
  </si>
  <si>
    <t>if pass, go to set forme based on even/odd</t>
  </si>
  <si>
    <t># of Pokemon/move pairs</t>
  </si>
  <si>
    <t>did not use shield-reversion move, so now check if used non-Status</t>
  </si>
  <si>
    <t>moveq r1, r2</t>
  </si>
  <si>
    <t>set to valid and exit</t>
  </si>
  <si>
    <t>set tentative output bool to 1 - this way if we find any valid Pokemon, we mark as good</t>
  </si>
  <si>
    <t>otherwise check if in Even (Shield), if so +=1</t>
  </si>
  <si>
    <t>tst r2, #1</t>
  </si>
  <si>
    <t>addeq r1, r2, 0x1</t>
  </si>
  <si>
    <t>eq = even = shield, so add 1 to current forme</t>
  </si>
  <si>
    <t>movne r1, r2</t>
  </si>
  <si>
    <t>otherwise NE = odd = sword, keep current forme</t>
  </si>
  <si>
    <t>keep current forme since status</t>
  </si>
  <si>
    <t>used become-shield, check NE = odd = sword</t>
  </si>
  <si>
    <t>subne r1, r2, 0x1</t>
  </si>
  <si>
    <t>ne = odd = sword, so subtract 1 from current forme</t>
  </si>
  <si>
    <t>otherwise eq = even = shield, keep current forme</t>
  </si>
  <si>
    <t>cmpne r1, r2</t>
  </si>
  <si>
    <t>otherwise check if new forme == old forme</t>
  </si>
  <si>
    <t>Insertion point. Non-Zero BP r0, index r1, forme r2, move r3. output is-valid r0, new forme r1, old forme r2, polyforme r3</t>
  </si>
  <si>
    <t>cmp r3, 0x1</t>
  </si>
  <si>
    <t>ldrhi r7, [pc, 0x5C]</t>
  </si>
  <si>
    <t>b 0x000D857C</t>
  </si>
  <si>
    <t>mov r3, 0x0</t>
  </si>
  <si>
    <t>ldrb r1, [r4]</t>
  </si>
  <si>
    <t>load target forme</t>
  </si>
  <si>
    <t>mov r3, 0x1</t>
  </si>
  <si>
    <t>set polyforme bool</t>
  </si>
  <si>
    <t>set valid bool</t>
  </si>
  <si>
    <t>mov r5, 0x0</t>
  </si>
  <si>
    <t>moveq r5, 0x1</t>
  </si>
  <si>
    <t>mov r0, r5</t>
  </si>
  <si>
    <t>push {r4, r5, r6, r8, lr}</t>
  </si>
  <si>
    <t>02A9</t>
  </si>
  <si>
    <t>02D0</t>
  </si>
  <si>
    <t>01E7</t>
  </si>
  <si>
    <t>Aegislash</t>
  </si>
  <si>
    <t>Hoopa</t>
  </si>
  <si>
    <t>Giratina</t>
  </si>
  <si>
    <t>Deoxys</t>
  </si>
  <si>
    <t>Dragonair-Judean</t>
  </si>
  <si>
    <t>Table of move text indices</t>
  </si>
  <si>
    <t>load forme-change text index index</t>
  </si>
  <si>
    <t>ldrb r7, [r4, 0x1]</t>
  </si>
  <si>
    <t>get offset of text index table</t>
  </si>
  <si>
    <t>ldrh r7, [r6, r7]</t>
  </si>
  <si>
    <t>get text index</t>
  </si>
  <si>
    <t>Text indices</t>
  </si>
  <si>
    <t>Dragonair</t>
  </si>
  <si>
    <t>Forme</t>
  </si>
  <si>
    <t>number of entries to check</t>
  </si>
  <si>
    <t>Table #</t>
  </si>
  <si>
    <t>ldrb r7, [r8, 0x3]</t>
  </si>
  <si>
    <t>add r4, r4, r3, lsl #1</t>
  </si>
  <si>
    <t>each move has 2 bytes, one for target forme and one for text index index</t>
  </si>
  <si>
    <t>&lt;address of First Table</t>
  </si>
  <si>
    <t>Size of each table</t>
  </si>
  <si>
    <t>load 4th byte, which has the address subtable #</t>
  </si>
  <si>
    <t>get address of first table</t>
  </si>
  <si>
    <t>get size of table</t>
  </si>
  <si>
    <t>mul r6, r6, r7</t>
  </si>
  <si>
    <t>table size * table number to get offset</t>
  </si>
  <si>
    <t>add r4, r6, r8</t>
  </si>
  <si>
    <t>r4 is now start of appropriate table</t>
  </si>
  <si>
    <t>70412DE9</t>
  </si>
  <si>
    <t>0050A0E3</t>
  </si>
  <si>
    <t>0070A0E3</t>
  </si>
  <si>
    <t>B040D8E1</t>
  </si>
  <si>
    <t>040051E1</t>
  </si>
  <si>
    <t>0240D805</t>
  </si>
  <si>
    <t>04005201</t>
  </si>
  <si>
    <t>017087E2</t>
  </si>
  <si>
    <t>080057E3</t>
  </si>
  <si>
    <t>F6FFFF3A</t>
  </si>
  <si>
    <t>078186E0</t>
  </si>
  <si>
    <t>0150A003</t>
  </si>
  <si>
    <t>B240D801</t>
  </si>
  <si>
    <t>04005301</t>
  </si>
  <si>
    <t>070057E3</t>
  </si>
  <si>
    <t>F5FFFF3A</t>
  </si>
  <si>
    <t>0210A001</t>
  </si>
  <si>
    <t>010012E3</t>
  </si>
  <si>
    <t>01108202</t>
  </si>
  <si>
    <t>0210A011</t>
  </si>
  <si>
    <t>01104212</t>
  </si>
  <si>
    <t>0370D8E5</t>
  </si>
  <si>
    <t>960706E0</t>
  </si>
  <si>
    <t>084086E0</t>
  </si>
  <si>
    <t>834084E0</t>
  </si>
  <si>
    <t>0010D4E5</t>
  </si>
  <si>
    <t>0170D4E5</t>
  </si>
  <si>
    <t>24609FE5</t>
  </si>
  <si>
    <t>B77096E1</t>
  </si>
  <si>
    <t>0130A0E3</t>
  </si>
  <si>
    <t>0500A0E1</t>
  </si>
  <si>
    <t>0030A0E3</t>
  </si>
  <si>
    <t>7041BDE8</t>
  </si>
  <si>
    <t>andeq r0, r0, r0</t>
  </si>
  <si>
    <t>C4609FE5</t>
  </si>
  <si>
    <t>1900000A</t>
  </si>
  <si>
    <t>9C609FE5</t>
  </si>
  <si>
    <t>1400000A</t>
  </si>
  <si>
    <t>100000EA</t>
  </si>
  <si>
    <t>0C0000EA</t>
  </si>
  <si>
    <t>010000EA</t>
  </si>
  <si>
    <t>E0</t>
  </si>
  <si>
    <t>88BDFEEB</t>
  </si>
  <si>
    <t>7030FFE6</t>
  </si>
  <si>
    <t>BC10D4E1</t>
  </si>
  <si>
    <t>3922D4E5</t>
  </si>
  <si>
    <t>010053E3</t>
  </si>
  <si>
    <t>02005111</t>
  </si>
  <si>
    <t>5C709F85</t>
  </si>
  <si>
    <t>00146300</t>
  </si>
  <si>
    <t>00</t>
  </si>
  <si>
    <t>FEFFFFEA</t>
  </si>
  <si>
    <t>push {r1, r2, r3}</t>
  </si>
  <si>
    <t>pop {r1, r2, r3}</t>
  </si>
  <si>
    <t>0E002DE9</t>
  </si>
  <si>
    <t>219FFCEB</t>
  </si>
  <si>
    <t>0E00BDE8</t>
  </si>
  <si>
    <t>B79100EB</t>
  </si>
  <si>
    <t>1A00000A</t>
  </si>
  <si>
    <t>208096E5</t>
  </si>
  <si>
    <t>B462D6E1</t>
  </si>
  <si>
    <t>mov r0, 0x1</t>
  </si>
  <si>
    <t>0100A0E3</t>
  </si>
  <si>
    <t>mov r4, r1</t>
  </si>
  <si>
    <t>0140A0E1</t>
  </si>
  <si>
    <t>1500000A</t>
  </si>
  <si>
    <t>Call Function</t>
  </si>
  <si>
    <t>000DB3B4</t>
  </si>
  <si>
    <t>001080E5</t>
  </si>
  <si>
    <t>str r1, [r0]</t>
  </si>
  <si>
    <t>00009FE5</t>
  </si>
  <si>
    <t>ldr r0, [pc]</t>
  </si>
  <si>
    <t>Dragonair Defensive Typeshare 0x4F</t>
  </si>
  <si>
    <t>000DCEB4</t>
  </si>
  <si>
    <t>30402DE9</t>
  </si>
  <si>
    <t>push {r4, r5, lr}</t>
  </si>
  <si>
    <t>0150A0E1</t>
  </si>
  <si>
    <t>mov r5, r1</t>
  </si>
  <si>
    <t>0240A0E1</t>
  </si>
  <si>
    <t>mov r4, r2</t>
  </si>
  <si>
    <t>0400A0E3</t>
  </si>
  <si>
    <t>mov r0, 0x04</t>
  </si>
  <si>
    <t>Check self Defending</t>
  </si>
  <si>
    <t>23ABFEEB</t>
  </si>
  <si>
    <t xml:space="preserve">bl 0x00087B58 </t>
  </si>
  <si>
    <t>040050E1</t>
  </si>
  <si>
    <t>cmp r0, r4</t>
  </si>
  <si>
    <t>1F00001A</t>
  </si>
  <si>
    <t>0410A0E1</t>
  </si>
  <si>
    <t>mov r1, r4</t>
  </si>
  <si>
    <t>Get Pointer</t>
  </si>
  <si>
    <t>EED4FEEB</t>
  </si>
  <si>
    <t>bl #0x92298</t>
  </si>
  <si>
    <t>0010A0E1</t>
  </si>
  <si>
    <t>mov r1, r0</t>
  </si>
  <si>
    <t>r6 = pointer for species/forme</t>
  </si>
  <si>
    <t>BC00D1E1</t>
  </si>
  <si>
    <t>ldrh r0, [r1, 0xC]</t>
  </si>
  <si>
    <t>load species</t>
  </si>
  <si>
    <t>940050E3</t>
  </si>
  <si>
    <t>cmp r0, 0x94</t>
  </si>
  <si>
    <t>Check Dragonair</t>
  </si>
  <si>
    <t>1800001A</t>
  </si>
  <si>
    <t>3902D1E5</t>
  </si>
  <si>
    <t>ldrb r0, [r1, 0x239]</t>
  </si>
  <si>
    <t>load forme</t>
  </si>
  <si>
    <t>check not base</t>
  </si>
  <si>
    <t>1800A0E3</t>
  </si>
  <si>
    <t>mov r0, 0x18</t>
  </si>
  <si>
    <t>Get current defending Type</t>
  </si>
  <si>
    <t>15ABFEEB</t>
  </si>
  <si>
    <t>030050E3</t>
  </si>
  <si>
    <t>cmp r0, 0x3</t>
  </si>
  <si>
    <t>check Poison</t>
  </si>
  <si>
    <t>1100001A</t>
  </si>
  <si>
    <t>1900A0E3</t>
  </si>
  <si>
    <t>mov r0, 0x19</t>
  </si>
  <si>
    <t>get move used Type</t>
  </si>
  <si>
    <t>11ABFEEB</t>
  </si>
  <si>
    <t>040050E3</t>
  </si>
  <si>
    <t>cmp r0, 0x4</t>
  </si>
  <si>
    <t>Ground, make E</t>
  </si>
  <si>
    <t>0710A003</t>
  </si>
  <si>
    <t>moveq r1, 0x7</t>
  </si>
  <si>
    <t>0C0050E3</t>
  </si>
  <si>
    <t>cmp r0, 0xC</t>
  </si>
  <si>
    <t>02005013</t>
  </si>
  <si>
    <t>cmpne r0, 0x2</t>
  </si>
  <si>
    <t>07005013</t>
  </si>
  <si>
    <t>cmpne r0, 0x7</t>
  </si>
  <si>
    <t>00005013</t>
  </si>
  <si>
    <t>cmpne r0, 0x0</t>
  </si>
  <si>
    <t>0D005013</t>
  </si>
  <si>
    <t>cmpne r0, 0xD</t>
  </si>
  <si>
    <t>05005013</t>
  </si>
  <si>
    <t>cmpne r0, 0x5</t>
  </si>
  <si>
    <t>08005013</t>
  </si>
  <si>
    <t>cmpne r0, 0x8</t>
  </si>
  <si>
    <t>0A005013</t>
  </si>
  <si>
    <t>cmpne r0, 0xA</t>
  </si>
  <si>
    <t>0300001A</t>
  </si>
  <si>
    <t>0610A0E3</t>
  </si>
  <si>
    <t>mov r1, 0x6</t>
  </si>
  <si>
    <t>make NVE</t>
  </si>
  <si>
    <t>3040BDE8</t>
  </si>
  <si>
    <t>3D00A0E3</t>
  </si>
  <si>
    <t>mov r0, 0x3D</t>
  </si>
  <si>
    <t>7C97FEEA</t>
  </si>
  <si>
    <t>b 0x00082D44</t>
  </si>
  <si>
    <t>3080BDE8</t>
  </si>
  <si>
    <t>mov r1, 0x2</t>
  </si>
  <si>
    <t>Strange Steam</t>
  </si>
  <si>
    <t>Terrain Pulse</t>
  </si>
  <si>
    <t>Corrosive Gas</t>
  </si>
  <si>
    <t>Mystical Power</t>
  </si>
  <si>
    <t>Scorching Sands</t>
  </si>
  <si>
    <t>Dire Claw</t>
  </si>
  <si>
    <t>Alluring Voice</t>
  </si>
  <si>
    <t>Hydro Drill Breaker</t>
  </si>
  <si>
    <t>Volt Cannon</t>
  </si>
  <si>
    <t>Bitter Malice</t>
  </si>
  <si>
    <t>Triple Dive</t>
  </si>
  <si>
    <t>Dragon Darts</t>
  </si>
  <si>
    <t>Tachyon Cutter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</si>
</sst>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47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1" fontId="0" fillId="0" borderId="0" xfId="0" quotePrefix="1" applyNumberFormat="1"/>
    <xf numFmtId="0" fontId="1" fillId="0" borderId="0" xfId="0" applyFont="1" applyAlignment="1">
      <alignment shrinkToFit="1"/>
    </xf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/>
    <xf numFmtId="0" fontId="0" fillId="0" borderId="0" xfId="0" applyAlignment="1">
      <alignment shrinkToFit="1"/>
    </xf>
    <xf numFmtId="0" fontId="0" fillId="2" borderId="0" xfId="0" quotePrefix="1" applyFill="1"/>
    <xf numFmtId="0" fontId="0" fillId="4" borderId="0" xfId="0" quotePrefix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6" borderId="0" xfId="0" quotePrefix="1" applyFill="1"/>
    <xf numFmtId="0" fontId="0" fillId="7" borderId="0" xfId="0" quotePrefix="1" applyFill="1"/>
    <xf numFmtId="0" fontId="0" fillId="8" borderId="0" xfId="0" quotePrefix="1" applyFill="1"/>
    <xf numFmtId="0" fontId="0" fillId="5" borderId="0" xfId="0" quotePrefix="1" applyFill="1"/>
    <xf numFmtId="0" fontId="0" fillId="3" borderId="0" xfId="0" quotePrefix="1" applyFill="1"/>
    <xf numFmtId="0" fontId="0" fillId="9" borderId="0" xfId="0" applyFill="1"/>
    <xf numFmtId="0" fontId="0" fillId="9" borderId="0" xfId="0" quotePrefix="1" applyFill="1"/>
    <xf numFmtId="0" fontId="0" fillId="10" borderId="0" xfId="0" applyFill="1"/>
    <xf numFmtId="0" fontId="0" fillId="10" borderId="0" xfId="0" quotePrefix="1" applyFill="1"/>
    <xf numFmtId="0" fontId="0" fillId="11" borderId="0" xfId="0" applyFill="1"/>
    <xf numFmtId="0" fontId="0" fillId="11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2C12-D71F-4D88-8210-5A8FC022422B}">
  <dimension ref="A1:E164"/>
  <sheetViews>
    <sheetView tabSelected="1" workbookViewId="0">
      <pane ySplit="1" topLeftCell="A131" activePane="bottomLeft" state="frozen"/>
      <selection pane="bottomLeft" activeCell="D144" sqref="D144"/>
    </sheetView>
  </sheetViews>
  <sheetFormatPr defaultRowHeight="14.6" x14ac:dyDescent="0.4"/>
  <cols>
    <col min="2" max="2" width="9.23046875" bestFit="1" customWidth="1"/>
    <col min="3" max="3" width="22.921875" customWidth="1"/>
    <col min="4" max="4" width="65.84375" customWidth="1"/>
  </cols>
  <sheetData>
    <row r="1" spans="1:4" x14ac:dyDescent="0.4">
      <c r="A1" s="8" t="s">
        <v>789</v>
      </c>
      <c r="B1" s="8" t="s">
        <v>6</v>
      </c>
      <c r="C1" s="8" t="s">
        <v>790</v>
      </c>
      <c r="D1" s="8" t="s">
        <v>791</v>
      </c>
    </row>
    <row r="2" spans="1:4" x14ac:dyDescent="0.4">
      <c r="A2" s="8" t="s">
        <v>1022</v>
      </c>
      <c r="B2" s="8"/>
      <c r="C2" s="8"/>
    </row>
    <row r="3" spans="1:4" x14ac:dyDescent="0.4">
      <c r="A3" s="3" t="s">
        <v>1023</v>
      </c>
      <c r="B3" t="str">
        <f>_xlfn.CONCAT("0",RIGHT(C3,1),"10A0E3")</f>
        <v>0210A0E3</v>
      </c>
      <c r="C3" t="s">
        <v>1106</v>
      </c>
    </row>
    <row r="4" spans="1:4" x14ac:dyDescent="0.4">
      <c r="A4" t="str">
        <f t="shared" ref="A4:A7" si="0">DEC2HEX(HEX2DEC(A3)+4,8)</f>
        <v>000DB3B8</v>
      </c>
      <c r="B4" s="3" t="s">
        <v>1024</v>
      </c>
      <c r="C4" t="s">
        <v>1025</v>
      </c>
    </row>
    <row r="5" spans="1:4" x14ac:dyDescent="0.4">
      <c r="A5" t="str">
        <f t="shared" si="0"/>
        <v>000DB3BC</v>
      </c>
      <c r="B5" t="s">
        <v>1026</v>
      </c>
      <c r="C5" t="s">
        <v>1027</v>
      </c>
    </row>
    <row r="6" spans="1:4" x14ac:dyDescent="0.4">
      <c r="A6" t="str">
        <f t="shared" si="0"/>
        <v>000DB3C0</v>
      </c>
      <c r="B6" t="s">
        <v>779</v>
      </c>
      <c r="C6" t="s">
        <v>780</v>
      </c>
    </row>
    <row r="7" spans="1:4" x14ac:dyDescent="0.4">
      <c r="A7" t="str">
        <f t="shared" si="0"/>
        <v>000DB3C4</v>
      </c>
      <c r="B7" s="3" t="s">
        <v>836</v>
      </c>
      <c r="C7" t="s">
        <v>989</v>
      </c>
    </row>
    <row r="8" spans="1:4" x14ac:dyDescent="0.4">
      <c r="B8" s="3"/>
    </row>
    <row r="9" spans="1:4" x14ac:dyDescent="0.4">
      <c r="A9" s="8" t="s">
        <v>1028</v>
      </c>
      <c r="B9" s="3"/>
    </row>
    <row r="10" spans="1:4" x14ac:dyDescent="0.4">
      <c r="A10" s="3" t="s">
        <v>1029</v>
      </c>
      <c r="B10" s="3" t="s">
        <v>1030</v>
      </c>
      <c r="C10" t="s">
        <v>1031</v>
      </c>
    </row>
    <row r="11" spans="1:4" x14ac:dyDescent="0.4">
      <c r="A11" t="str">
        <f t="shared" ref="A11:A49" si="1">DEC2HEX(HEX2DEC(A10)+4,8)</f>
        <v>000DCEB8</v>
      </c>
      <c r="B11" s="3" t="s">
        <v>1032</v>
      </c>
      <c r="C11" t="s">
        <v>1033</v>
      </c>
    </row>
    <row r="12" spans="1:4" x14ac:dyDescent="0.4">
      <c r="A12" t="str">
        <f t="shared" si="1"/>
        <v>000DCEBC</v>
      </c>
      <c r="B12" s="3" t="s">
        <v>1034</v>
      </c>
      <c r="C12" t="s">
        <v>1035</v>
      </c>
    </row>
    <row r="13" spans="1:4" x14ac:dyDescent="0.4">
      <c r="A13" s="7" t="str">
        <f t="shared" si="1"/>
        <v>000DCEC0</v>
      </c>
      <c r="B13" s="18" t="s">
        <v>1036</v>
      </c>
      <c r="C13" s="7" t="s">
        <v>1037</v>
      </c>
      <c r="D13" s="7" t="s">
        <v>1038</v>
      </c>
    </row>
    <row r="14" spans="1:4" x14ac:dyDescent="0.4">
      <c r="A14" s="7" t="str">
        <f t="shared" si="1"/>
        <v>000DCEC4</v>
      </c>
      <c r="B14" s="18" t="s">
        <v>1039</v>
      </c>
      <c r="C14" s="7" t="s">
        <v>1040</v>
      </c>
      <c r="D14" s="7"/>
    </row>
    <row r="15" spans="1:4" x14ac:dyDescent="0.4">
      <c r="A15" s="7" t="str">
        <f t="shared" si="1"/>
        <v>000DCEC8</v>
      </c>
      <c r="B15" s="18" t="s">
        <v>1041</v>
      </c>
      <c r="C15" s="7" t="s">
        <v>1042</v>
      </c>
      <c r="D15" s="7"/>
    </row>
    <row r="16" spans="1:4" x14ac:dyDescent="0.4">
      <c r="A16" s="7" t="str">
        <f t="shared" si="1"/>
        <v>000DCECC</v>
      </c>
      <c r="B16" s="18" t="s">
        <v>1043</v>
      </c>
      <c r="C16" s="7" t="str">
        <f>_xlfn.CONCAT("bne 0x",A$49)</f>
        <v>bne 0x000DCF50</v>
      </c>
      <c r="D16" s="7"/>
    </row>
    <row r="17" spans="1:4" x14ac:dyDescent="0.4">
      <c r="A17" s="4" t="str">
        <f t="shared" si="1"/>
        <v>000DCED0</v>
      </c>
      <c r="B17" s="10" t="s">
        <v>1044</v>
      </c>
      <c r="C17" s="4" t="s">
        <v>1045</v>
      </c>
      <c r="D17" s="4" t="s">
        <v>1046</v>
      </c>
    </row>
    <row r="18" spans="1:4" x14ac:dyDescent="0.4">
      <c r="A18" s="4" t="str">
        <f t="shared" si="1"/>
        <v>000DCED4</v>
      </c>
      <c r="B18" s="4" t="s">
        <v>986</v>
      </c>
      <c r="C18" s="4" t="s">
        <v>923</v>
      </c>
      <c r="D18" s="4"/>
    </row>
    <row r="19" spans="1:4" x14ac:dyDescent="0.4">
      <c r="A19" s="4" t="str">
        <f t="shared" si="1"/>
        <v>000DCED8</v>
      </c>
      <c r="B19" s="4" t="s">
        <v>1047</v>
      </c>
      <c r="C19" s="4" t="s">
        <v>1048</v>
      </c>
      <c r="D19" s="4"/>
    </row>
    <row r="20" spans="1:4" x14ac:dyDescent="0.4">
      <c r="A20" s="4" t="str">
        <f t="shared" si="1"/>
        <v>000DCEDC</v>
      </c>
      <c r="B20" s="4" t="s">
        <v>1049</v>
      </c>
      <c r="C20" s="4" t="s">
        <v>1050</v>
      </c>
      <c r="D20" s="4" t="s">
        <v>1051</v>
      </c>
    </row>
    <row r="21" spans="1:4" x14ac:dyDescent="0.4">
      <c r="A21" s="5" t="str">
        <f t="shared" si="1"/>
        <v>000DCEE0</v>
      </c>
      <c r="B21" s="19" t="s">
        <v>1052</v>
      </c>
      <c r="C21" s="5" t="s">
        <v>1053</v>
      </c>
      <c r="D21" s="5" t="s">
        <v>1054</v>
      </c>
    </row>
    <row r="22" spans="1:4" x14ac:dyDescent="0.4">
      <c r="A22" s="5" t="str">
        <f t="shared" si="1"/>
        <v>000DCEE4</v>
      </c>
      <c r="B22" s="19" t="s">
        <v>1055</v>
      </c>
      <c r="C22" s="5" t="s">
        <v>1056</v>
      </c>
      <c r="D22" s="5" t="s">
        <v>1057</v>
      </c>
    </row>
    <row r="23" spans="1:4" x14ac:dyDescent="0.4">
      <c r="A23" s="5" t="str">
        <f t="shared" si="1"/>
        <v>000DCEE8</v>
      </c>
      <c r="B23" s="19" t="s">
        <v>1058</v>
      </c>
      <c r="C23" s="5" t="str">
        <f>_xlfn.CONCAT("bne 0x",A$49)</f>
        <v>bne 0x000DCF50</v>
      </c>
      <c r="D23" s="5"/>
    </row>
    <row r="24" spans="1:4" x14ac:dyDescent="0.4">
      <c r="A24" s="6" t="str">
        <f t="shared" si="1"/>
        <v>000DCEEC</v>
      </c>
      <c r="B24" s="11" t="s">
        <v>1059</v>
      </c>
      <c r="C24" s="6" t="s">
        <v>1060</v>
      </c>
      <c r="D24" s="6" t="s">
        <v>1061</v>
      </c>
    </row>
    <row r="25" spans="1:4" x14ac:dyDescent="0.4">
      <c r="A25" s="6" t="str">
        <f t="shared" si="1"/>
        <v>000DCEF0</v>
      </c>
      <c r="B25" s="11" t="s">
        <v>777</v>
      </c>
      <c r="C25" s="6" t="s">
        <v>885</v>
      </c>
      <c r="D25" s="6" t="s">
        <v>1062</v>
      </c>
    </row>
    <row r="26" spans="1:4" x14ac:dyDescent="0.4">
      <c r="A26" s="6" t="str">
        <f t="shared" si="1"/>
        <v>000DCEF4</v>
      </c>
      <c r="B26" s="11" t="s">
        <v>1021</v>
      </c>
      <c r="C26" s="6" t="str">
        <f>_xlfn.CONCAT("beq 0x",A$49)</f>
        <v>beq 0x000DCF50</v>
      </c>
      <c r="D26" s="6"/>
    </row>
    <row r="27" spans="1:4" x14ac:dyDescent="0.4">
      <c r="A27" s="20" t="str">
        <f t="shared" si="1"/>
        <v>000DCEF8</v>
      </c>
      <c r="B27" s="21" t="s">
        <v>1063</v>
      </c>
      <c r="C27" s="20" t="s">
        <v>1064</v>
      </c>
      <c r="D27" s="20" t="s">
        <v>1065</v>
      </c>
    </row>
    <row r="28" spans="1:4" x14ac:dyDescent="0.4">
      <c r="A28" s="20" t="str">
        <f t="shared" si="1"/>
        <v>000DCEFC</v>
      </c>
      <c r="B28" s="21" t="s">
        <v>1066</v>
      </c>
      <c r="C28" s="20" t="s">
        <v>1040</v>
      </c>
      <c r="D28" s="20"/>
    </row>
    <row r="29" spans="1:4" x14ac:dyDescent="0.4">
      <c r="A29" s="20" t="str">
        <f t="shared" si="1"/>
        <v>000DCF00</v>
      </c>
      <c r="B29" s="21" t="s">
        <v>1067</v>
      </c>
      <c r="C29" s="20" t="s">
        <v>1068</v>
      </c>
      <c r="D29" s="20" t="s">
        <v>1069</v>
      </c>
    </row>
    <row r="30" spans="1:4" x14ac:dyDescent="0.4">
      <c r="A30" s="20" t="str">
        <f t="shared" si="1"/>
        <v>000DCF04</v>
      </c>
      <c r="B30" s="21" t="s">
        <v>1070</v>
      </c>
      <c r="C30" s="20" t="str">
        <f>_xlfn.CONCAT("bne 0x",A$49)</f>
        <v>bne 0x000DCF50</v>
      </c>
      <c r="D30" s="20"/>
    </row>
    <row r="31" spans="1:4" x14ac:dyDescent="0.4">
      <c r="A31" s="22" t="str">
        <f t="shared" si="1"/>
        <v>000DCF08</v>
      </c>
      <c r="B31" s="23" t="s">
        <v>1071</v>
      </c>
      <c r="C31" s="22" t="s">
        <v>1072</v>
      </c>
      <c r="D31" s="22" t="s">
        <v>1073</v>
      </c>
    </row>
    <row r="32" spans="1:4" x14ac:dyDescent="0.4">
      <c r="A32" s="22" t="str">
        <f t="shared" si="1"/>
        <v>000DCF0C</v>
      </c>
      <c r="B32" s="23" t="s">
        <v>1074</v>
      </c>
      <c r="C32" s="22" t="s">
        <v>1040</v>
      </c>
      <c r="D32" s="22"/>
    </row>
    <row r="33" spans="1:4" x14ac:dyDescent="0.4">
      <c r="A33" s="24" t="str">
        <f t="shared" si="1"/>
        <v>000DCF10</v>
      </c>
      <c r="B33" s="25" t="s">
        <v>1075</v>
      </c>
      <c r="C33" s="24" t="s">
        <v>1076</v>
      </c>
      <c r="D33" s="24" t="s">
        <v>1077</v>
      </c>
    </row>
    <row r="34" spans="1:4" x14ac:dyDescent="0.4">
      <c r="A34" s="24" t="str">
        <f t="shared" si="1"/>
        <v>000DCF14</v>
      </c>
      <c r="B34" s="25" t="s">
        <v>1078</v>
      </c>
      <c r="C34" s="24" t="s">
        <v>1079</v>
      </c>
      <c r="D34" s="24"/>
    </row>
    <row r="35" spans="1:4" x14ac:dyDescent="0.4">
      <c r="A35" s="24" t="str">
        <f t="shared" si="1"/>
        <v>000DCF18</v>
      </c>
      <c r="B35" s="25" t="s">
        <v>825</v>
      </c>
      <c r="C35" s="24" t="str">
        <f>_xlfn.CONCAT("beq 0x",A46)</f>
        <v>beq 0x000DCF44</v>
      </c>
      <c r="D35" s="24"/>
    </row>
    <row r="36" spans="1:4" x14ac:dyDescent="0.4">
      <c r="A36" s="13" t="str">
        <f t="shared" si="1"/>
        <v>000DCF1C</v>
      </c>
      <c r="B36" s="16" t="s">
        <v>1080</v>
      </c>
      <c r="C36" s="13" t="s">
        <v>1081</v>
      </c>
      <c r="D36" s="13" t="s">
        <v>737</v>
      </c>
    </row>
    <row r="37" spans="1:4" x14ac:dyDescent="0.4">
      <c r="A37" s="13" t="str">
        <f t="shared" si="1"/>
        <v>000DCF20</v>
      </c>
      <c r="B37" s="16" t="s">
        <v>1082</v>
      </c>
      <c r="C37" s="13" t="s">
        <v>1083</v>
      </c>
      <c r="D37" s="13" t="s">
        <v>738</v>
      </c>
    </row>
    <row r="38" spans="1:4" x14ac:dyDescent="0.4">
      <c r="A38" s="13" t="str">
        <f t="shared" si="1"/>
        <v>000DCF24</v>
      </c>
      <c r="B38" s="16" t="s">
        <v>1084</v>
      </c>
      <c r="C38" s="13" t="s">
        <v>1085</v>
      </c>
      <c r="D38" s="13" t="s">
        <v>748</v>
      </c>
    </row>
    <row r="39" spans="1:4" x14ac:dyDescent="0.4">
      <c r="A39" s="13" t="str">
        <f t="shared" si="1"/>
        <v>000DCF28</v>
      </c>
      <c r="B39" s="16" t="s">
        <v>1086</v>
      </c>
      <c r="C39" s="13" t="s">
        <v>1087</v>
      </c>
      <c r="D39" s="13" t="s">
        <v>732</v>
      </c>
    </row>
    <row r="40" spans="1:4" x14ac:dyDescent="0.4">
      <c r="A40" s="13" t="str">
        <f t="shared" si="1"/>
        <v>000DCF2C</v>
      </c>
      <c r="B40" s="16" t="s">
        <v>1088</v>
      </c>
      <c r="C40" s="13" t="s">
        <v>1089</v>
      </c>
      <c r="D40" s="13" t="s">
        <v>102</v>
      </c>
    </row>
    <row r="41" spans="1:4" x14ac:dyDescent="0.4">
      <c r="A41" s="13" t="str">
        <f t="shared" si="1"/>
        <v>000DCF30</v>
      </c>
      <c r="B41" s="16" t="s">
        <v>1090</v>
      </c>
      <c r="C41" s="13" t="s">
        <v>1091</v>
      </c>
      <c r="D41" s="13" t="s">
        <v>746</v>
      </c>
    </row>
    <row r="42" spans="1:4" x14ac:dyDescent="0.4">
      <c r="A42" s="13" t="str">
        <f t="shared" si="1"/>
        <v>000DCF34</v>
      </c>
      <c r="B42" s="16" t="s">
        <v>1092</v>
      </c>
      <c r="C42" s="13" t="s">
        <v>1093</v>
      </c>
      <c r="D42" s="13" t="s">
        <v>741</v>
      </c>
    </row>
    <row r="43" spans="1:4" x14ac:dyDescent="0.4">
      <c r="A43" s="13" t="str">
        <f t="shared" si="1"/>
        <v>000DCF38</v>
      </c>
      <c r="B43" s="16" t="s">
        <v>1094</v>
      </c>
      <c r="C43" s="13" t="s">
        <v>1095</v>
      </c>
      <c r="D43" s="13" t="s">
        <v>745</v>
      </c>
    </row>
    <row r="44" spans="1:4" x14ac:dyDescent="0.4">
      <c r="A44" s="13" t="str">
        <f t="shared" si="1"/>
        <v>000DCF3C</v>
      </c>
      <c r="B44" s="16" t="s">
        <v>1096</v>
      </c>
      <c r="C44" s="13" t="str">
        <f>_xlfn.CONCAT("bne 0x",A$49)</f>
        <v>bne 0x000DCF50</v>
      </c>
      <c r="D44" s="13"/>
    </row>
    <row r="45" spans="1:4" x14ac:dyDescent="0.4">
      <c r="A45" s="13" t="str">
        <f t="shared" si="1"/>
        <v>000DCF40</v>
      </c>
      <c r="B45" s="16" t="s">
        <v>1097</v>
      </c>
      <c r="C45" s="13" t="s">
        <v>1098</v>
      </c>
      <c r="D45" s="13" t="s">
        <v>1099</v>
      </c>
    </row>
    <row r="46" spans="1:4" x14ac:dyDescent="0.4">
      <c r="A46" t="str">
        <f t="shared" si="1"/>
        <v>000DCF44</v>
      </c>
      <c r="B46" s="3" t="s">
        <v>1100</v>
      </c>
      <c r="C46" t="str">
        <f>SUBSTITUTE(C10,"push","pop")</f>
        <v>pop {r4, r5, lr}</v>
      </c>
    </row>
    <row r="47" spans="1:4" x14ac:dyDescent="0.4">
      <c r="A47" t="str">
        <f t="shared" si="1"/>
        <v>000DCF48</v>
      </c>
      <c r="B47" s="3" t="s">
        <v>1101</v>
      </c>
      <c r="C47" t="s">
        <v>1102</v>
      </c>
    </row>
    <row r="48" spans="1:4" x14ac:dyDescent="0.4">
      <c r="A48" t="str">
        <f t="shared" si="1"/>
        <v>000DCF4C</v>
      </c>
      <c r="B48" s="3" t="s">
        <v>1103</v>
      </c>
      <c r="C48" t="s">
        <v>1104</v>
      </c>
    </row>
    <row r="49" spans="1:5" x14ac:dyDescent="0.4">
      <c r="A49" t="str">
        <f t="shared" si="1"/>
        <v>000DCF50</v>
      </c>
      <c r="B49" s="3" t="s">
        <v>1105</v>
      </c>
      <c r="C49" t="str">
        <f>SUBSTITUTE(C46,"lr","pc")</f>
        <v>pop {r4, r5, pc}</v>
      </c>
    </row>
    <row r="50" spans="1:5" x14ac:dyDescent="0.4">
      <c r="A50" s="8"/>
      <c r="B50" s="8"/>
      <c r="C50" s="8"/>
      <c r="D50" s="8"/>
    </row>
    <row r="51" spans="1:5" x14ac:dyDescent="0.4">
      <c r="A51" s="8" t="s">
        <v>858</v>
      </c>
      <c r="B51" s="8"/>
      <c r="C51" s="8"/>
      <c r="D51" s="8"/>
    </row>
    <row r="52" spans="1:5" x14ac:dyDescent="0.4">
      <c r="A52" s="7" t="s">
        <v>784</v>
      </c>
      <c r="B52" s="7" t="s">
        <v>783</v>
      </c>
      <c r="C52" s="7" t="s">
        <v>781</v>
      </c>
      <c r="D52" s="7"/>
    </row>
    <row r="53" spans="1:5" x14ac:dyDescent="0.4">
      <c r="A53" s="7" t="str">
        <f t="shared" ref="A53:A71" si="2">DEC2HEX(4+HEX2DEC(A52),8)</f>
        <v>000D8530</v>
      </c>
      <c r="B53" s="7" t="s">
        <v>998</v>
      </c>
      <c r="C53" s="7" t="s">
        <v>782</v>
      </c>
      <c r="D53" s="7"/>
    </row>
    <row r="54" spans="1:5" x14ac:dyDescent="0.4">
      <c r="A54" s="7" t="str">
        <f t="shared" si="2"/>
        <v>000D8534</v>
      </c>
      <c r="B54" s="7" t="s">
        <v>999</v>
      </c>
      <c r="C54" s="7" t="s">
        <v>871</v>
      </c>
      <c r="D54" s="7" t="s">
        <v>870</v>
      </c>
    </row>
    <row r="55" spans="1:5" x14ac:dyDescent="0.4">
      <c r="A55" s="4" t="str">
        <f t="shared" si="2"/>
        <v>000D8538</v>
      </c>
      <c r="B55" s="4" t="s">
        <v>1000</v>
      </c>
      <c r="C55" s="4" t="s">
        <v>865</v>
      </c>
      <c r="D55" s="4" t="s">
        <v>866</v>
      </c>
    </row>
    <row r="56" spans="1:5" x14ac:dyDescent="0.4">
      <c r="A56" s="4" t="str">
        <f t="shared" si="2"/>
        <v>000D853C</v>
      </c>
      <c r="B56" s="10" t="s">
        <v>1001</v>
      </c>
      <c r="C56" s="4" t="s">
        <v>867</v>
      </c>
      <c r="D56" s="4" t="s">
        <v>868</v>
      </c>
    </row>
    <row r="57" spans="1:5" x14ac:dyDescent="0.4">
      <c r="A57" t="str">
        <f t="shared" si="2"/>
        <v>000D8540</v>
      </c>
      <c r="B57" s="3" t="s">
        <v>1010</v>
      </c>
      <c r="C57" t="s">
        <v>1008</v>
      </c>
    </row>
    <row r="58" spans="1:5" x14ac:dyDescent="0.4">
      <c r="A58" s="6" t="str">
        <f t="shared" si="2"/>
        <v>000D8544</v>
      </c>
      <c r="B58" s="11" t="s">
        <v>1011</v>
      </c>
      <c r="C58" s="6" t="s">
        <v>788</v>
      </c>
      <c r="D58" s="6" t="s">
        <v>864</v>
      </c>
    </row>
    <row r="59" spans="1:5" x14ac:dyDescent="0.4">
      <c r="A59" t="str">
        <f t="shared" si="2"/>
        <v>000D8548</v>
      </c>
      <c r="B59" s="3" t="s">
        <v>1012</v>
      </c>
      <c r="C59" t="s">
        <v>1009</v>
      </c>
    </row>
    <row r="60" spans="1:5" x14ac:dyDescent="0.4">
      <c r="A60" t="str">
        <f t="shared" si="2"/>
        <v>000D854C</v>
      </c>
      <c r="B60" t="s">
        <v>1013</v>
      </c>
      <c r="C60" t="str">
        <f>_xlfn.CONCAT("bl 0x",A$74)</f>
        <v>bl 0x000FCC30</v>
      </c>
    </row>
    <row r="61" spans="1:5" x14ac:dyDescent="0.4">
      <c r="A61" t="str">
        <f t="shared" si="2"/>
        <v>000D8550</v>
      </c>
      <c r="B61" s="3" t="s">
        <v>777</v>
      </c>
      <c r="C61" t="s">
        <v>885</v>
      </c>
      <c r="D61" t="s">
        <v>829</v>
      </c>
    </row>
    <row r="62" spans="1:5" x14ac:dyDescent="0.4">
      <c r="A62" t="str">
        <f t="shared" si="2"/>
        <v>000D8554</v>
      </c>
      <c r="B62" s="3" t="s">
        <v>1014</v>
      </c>
      <c r="C62" t="s">
        <v>785</v>
      </c>
      <c r="D62" t="s">
        <v>830</v>
      </c>
      <c r="E62" t="s">
        <v>1007</v>
      </c>
    </row>
    <row r="63" spans="1:5" x14ac:dyDescent="0.4">
      <c r="A63" t="str">
        <f t="shared" si="2"/>
        <v>000D8558</v>
      </c>
      <c r="B63" s="3" t="s">
        <v>1020</v>
      </c>
      <c r="C63" t="s">
        <v>1019</v>
      </c>
    </row>
    <row r="64" spans="1:5" x14ac:dyDescent="0.4">
      <c r="A64" t="str">
        <f t="shared" si="2"/>
        <v>000D855C</v>
      </c>
      <c r="B64" s="3" t="s">
        <v>1002</v>
      </c>
      <c r="C64" t="s">
        <v>912</v>
      </c>
      <c r="D64" t="s">
        <v>833</v>
      </c>
    </row>
    <row r="65" spans="1:5" x14ac:dyDescent="0.4">
      <c r="A65" t="str">
        <f t="shared" si="2"/>
        <v>000D8560</v>
      </c>
      <c r="B65" s="3" t="s">
        <v>826</v>
      </c>
      <c r="C65" t="s">
        <v>831</v>
      </c>
      <c r="D65" t="s">
        <v>835</v>
      </c>
    </row>
    <row r="66" spans="1:5" x14ac:dyDescent="0.4">
      <c r="A66" t="str">
        <f t="shared" si="2"/>
        <v>000D8564</v>
      </c>
      <c r="B66" s="3" t="s">
        <v>1003</v>
      </c>
      <c r="C66" t="s">
        <v>909</v>
      </c>
      <c r="D66" t="s">
        <v>910</v>
      </c>
    </row>
    <row r="67" spans="1:5" x14ac:dyDescent="0.4">
      <c r="A67" t="str">
        <f t="shared" si="2"/>
        <v>000D8568</v>
      </c>
      <c r="B67" s="3" t="s">
        <v>1021</v>
      </c>
      <c r="C67" t="s">
        <v>785</v>
      </c>
      <c r="D67" t="s">
        <v>830</v>
      </c>
    </row>
    <row r="68" spans="1:5" x14ac:dyDescent="0.4">
      <c r="A68" t="str">
        <f t="shared" si="2"/>
        <v>000D856C</v>
      </c>
      <c r="B68" s="3" t="s">
        <v>787</v>
      </c>
      <c r="C68" t="s">
        <v>786</v>
      </c>
    </row>
    <row r="69" spans="1:5" x14ac:dyDescent="0.4">
      <c r="A69" t="str">
        <f t="shared" si="2"/>
        <v>000D8570</v>
      </c>
      <c r="B69" s="3" t="s">
        <v>1004</v>
      </c>
      <c r="C69" t="s">
        <v>913</v>
      </c>
    </row>
    <row r="70" spans="1:5" x14ac:dyDescent="0.4">
      <c r="A70" t="str">
        <f t="shared" si="2"/>
        <v>000D8574</v>
      </c>
      <c r="B70" t="s">
        <v>832</v>
      </c>
      <c r="C70" t="s">
        <v>914</v>
      </c>
    </row>
    <row r="71" spans="1:5" x14ac:dyDescent="0.4">
      <c r="A71" t="str">
        <f t="shared" si="2"/>
        <v>000D8578</v>
      </c>
      <c r="B71" t="s">
        <v>778</v>
      </c>
      <c r="C71" t="s">
        <v>827</v>
      </c>
    </row>
    <row r="73" spans="1:5" x14ac:dyDescent="0.4">
      <c r="A73" s="8" t="s">
        <v>911</v>
      </c>
      <c r="E73" t="s">
        <v>997</v>
      </c>
    </row>
    <row r="74" spans="1:5" x14ac:dyDescent="0.4">
      <c r="A74" s="3" t="s">
        <v>824</v>
      </c>
      <c r="B74" t="s">
        <v>956</v>
      </c>
      <c r="C74" t="s">
        <v>924</v>
      </c>
    </row>
    <row r="75" spans="1:5" x14ac:dyDescent="0.4">
      <c r="A75" s="3" t="str">
        <f t="shared" ref="A75:A129" si="3">DEC2HEX(4+HEX2DEC(A74),8)</f>
        <v>000FCC34</v>
      </c>
      <c r="B75" t="s">
        <v>957</v>
      </c>
      <c r="C75" t="s">
        <v>921</v>
      </c>
    </row>
    <row r="76" spans="1:5" x14ac:dyDescent="0.4">
      <c r="A76" s="7" t="str">
        <f t="shared" si="3"/>
        <v>000FCC38</v>
      </c>
      <c r="B76" s="7" t="s">
        <v>990</v>
      </c>
      <c r="C76" s="7" t="str">
        <f>_xlfn.CONCAT("ldr r6, [pc, 0x",DEC2HEX(HEX2DEC(A$127)-HEX2DEC(A76)-8,3),"]")</f>
        <v>ldr r6, [pc, 0x0C4]</v>
      </c>
      <c r="D76" s="7" t="s">
        <v>869</v>
      </c>
    </row>
    <row r="77" spans="1:5" x14ac:dyDescent="0.4">
      <c r="A77" s="7" t="str">
        <f t="shared" si="3"/>
        <v>000FCC3C</v>
      </c>
      <c r="B77" s="7" t="s">
        <v>958</v>
      </c>
      <c r="C77" s="7" t="s">
        <v>872</v>
      </c>
      <c r="D77" s="7" t="s">
        <v>873</v>
      </c>
    </row>
    <row r="78" spans="1:5" x14ac:dyDescent="0.4">
      <c r="A78" s="4" t="str">
        <f t="shared" si="3"/>
        <v>000FCC40</v>
      </c>
      <c r="B78" s="10" t="s">
        <v>966</v>
      </c>
      <c r="C78" s="4" t="s">
        <v>887</v>
      </c>
      <c r="D78" s="4"/>
    </row>
    <row r="79" spans="1:5" x14ac:dyDescent="0.4">
      <c r="A79" s="4" t="str">
        <f t="shared" si="3"/>
        <v>000FCC44</v>
      </c>
      <c r="B79" s="4" t="s">
        <v>959</v>
      </c>
      <c r="C79" s="4" t="s">
        <v>877</v>
      </c>
      <c r="D79" s="4" t="s">
        <v>874</v>
      </c>
    </row>
    <row r="80" spans="1:5" x14ac:dyDescent="0.4">
      <c r="A80" s="4" t="str">
        <f t="shared" si="3"/>
        <v>000FCC48</v>
      </c>
      <c r="B80" s="10" t="s">
        <v>960</v>
      </c>
      <c r="C80" s="4" t="s">
        <v>875</v>
      </c>
      <c r="D80" s="4" t="s">
        <v>876</v>
      </c>
    </row>
    <row r="81" spans="1:4" x14ac:dyDescent="0.4">
      <c r="A81" s="4" t="str">
        <f t="shared" si="3"/>
        <v>000FCC4C</v>
      </c>
      <c r="B81" s="4" t="s">
        <v>961</v>
      </c>
      <c r="C81" s="4" t="s">
        <v>878</v>
      </c>
      <c r="D81" s="4" t="s">
        <v>880</v>
      </c>
    </row>
    <row r="82" spans="1:4" x14ac:dyDescent="0.4">
      <c r="A82" s="4" t="str">
        <f t="shared" si="3"/>
        <v>000FCC50</v>
      </c>
      <c r="B82" s="10" t="s">
        <v>962</v>
      </c>
      <c r="C82" s="4" t="s">
        <v>879</v>
      </c>
      <c r="D82" s="4" t="s">
        <v>881</v>
      </c>
    </row>
    <row r="83" spans="1:4" x14ac:dyDescent="0.4">
      <c r="A83" s="4" t="str">
        <f t="shared" si="3"/>
        <v>000FCC54</v>
      </c>
      <c r="B83" s="4" t="s">
        <v>991</v>
      </c>
      <c r="C83" s="4" t="str">
        <f>_xlfn.CONCAT("beq 0x",A110)</f>
        <v>beq 0x000FCCC0</v>
      </c>
      <c r="D83" s="4" t="s">
        <v>882</v>
      </c>
    </row>
    <row r="84" spans="1:4" x14ac:dyDescent="0.4">
      <c r="A84" s="6" t="str">
        <f t="shared" si="3"/>
        <v>000FCC58</v>
      </c>
      <c r="B84" s="11" t="s">
        <v>963</v>
      </c>
      <c r="C84" s="6" t="s">
        <v>883</v>
      </c>
      <c r="D84" s="6" t="s">
        <v>884</v>
      </c>
    </row>
    <row r="85" spans="1:4" x14ac:dyDescent="0.4">
      <c r="A85" s="6" t="str">
        <f t="shared" si="3"/>
        <v>000FCC5C</v>
      </c>
      <c r="B85" s="11" t="s">
        <v>964</v>
      </c>
      <c r="C85" s="6" t="str">
        <f>_xlfn.CONCAT("cmp r7, 0x",DEC2HEX(COUNTA('New Table'!C2:C100)))</f>
        <v>cmp r7, 0x8</v>
      </c>
      <c r="D85" s="6" t="s">
        <v>942</v>
      </c>
    </row>
    <row r="86" spans="1:4" x14ac:dyDescent="0.4">
      <c r="A86" s="6" t="str">
        <f t="shared" si="3"/>
        <v>000FCC60</v>
      </c>
      <c r="B86" s="6" t="s">
        <v>965</v>
      </c>
      <c r="C86" s="6" t="str">
        <f>_xlfn.CONCAT("blo 0x",A78)</f>
        <v>blo 0x000FCC40</v>
      </c>
      <c r="D86" s="6"/>
    </row>
    <row r="87" spans="1:4" x14ac:dyDescent="0.4">
      <c r="A87" s="12" t="str">
        <f t="shared" si="3"/>
        <v>000FCC64</v>
      </c>
      <c r="B87" s="12" t="s">
        <v>992</v>
      </c>
      <c r="C87" s="12" t="str">
        <f>_xlfn.CONCAT("ldr r6, [pc, 0x",DEC2HEX(HEX2DEC(A$128)-HEX2DEC(A87)-8,3),"]")</f>
        <v>ldr r6, [pc, 0x09C]</v>
      </c>
      <c r="D87" s="12" t="s">
        <v>886</v>
      </c>
    </row>
    <row r="88" spans="1:4" x14ac:dyDescent="0.4">
      <c r="A88" s="12" t="str">
        <f t="shared" si="3"/>
        <v>000FCC68</v>
      </c>
      <c r="B88" s="12" t="s">
        <v>958</v>
      </c>
      <c r="C88" s="12" t="s">
        <v>872</v>
      </c>
      <c r="D88" s="12" t="s">
        <v>873</v>
      </c>
    </row>
    <row r="89" spans="1:4" x14ac:dyDescent="0.4">
      <c r="A89" s="12" t="str">
        <f t="shared" si="3"/>
        <v>000FCC6C</v>
      </c>
      <c r="B89" s="15" t="s">
        <v>966</v>
      </c>
      <c r="C89" s="12" t="s">
        <v>887</v>
      </c>
      <c r="D89" s="12"/>
    </row>
    <row r="90" spans="1:4" x14ac:dyDescent="0.4">
      <c r="A90" s="12" t="str">
        <f t="shared" si="3"/>
        <v>000FCC70</v>
      </c>
      <c r="B90" s="12" t="s">
        <v>959</v>
      </c>
      <c r="C90" s="12" t="s">
        <v>877</v>
      </c>
      <c r="D90" s="12" t="s">
        <v>874</v>
      </c>
    </row>
    <row r="91" spans="1:4" x14ac:dyDescent="0.4">
      <c r="A91" s="12" t="str">
        <f t="shared" si="3"/>
        <v>000FCC74</v>
      </c>
      <c r="B91" s="15" t="s">
        <v>960</v>
      </c>
      <c r="C91" s="12" t="s">
        <v>875</v>
      </c>
      <c r="D91" s="12" t="s">
        <v>876</v>
      </c>
    </row>
    <row r="92" spans="1:4" x14ac:dyDescent="0.4">
      <c r="A92" s="12" t="str">
        <f t="shared" si="3"/>
        <v>000FCC78</v>
      </c>
      <c r="B92" s="12" t="s">
        <v>967</v>
      </c>
      <c r="C92" s="12" t="s">
        <v>922</v>
      </c>
      <c r="D92" s="12" t="s">
        <v>897</v>
      </c>
    </row>
    <row r="93" spans="1:4" x14ac:dyDescent="0.4">
      <c r="A93" s="12" t="str">
        <f t="shared" si="3"/>
        <v>000FCC7C</v>
      </c>
      <c r="B93" s="12" t="s">
        <v>968</v>
      </c>
      <c r="C93" s="12" t="s">
        <v>888</v>
      </c>
      <c r="D93" s="12" t="s">
        <v>889</v>
      </c>
    </row>
    <row r="94" spans="1:4" x14ac:dyDescent="0.4">
      <c r="A94" s="12" t="str">
        <f t="shared" si="3"/>
        <v>000FCC80</v>
      </c>
      <c r="B94" s="15" t="s">
        <v>969</v>
      </c>
      <c r="C94" s="12" t="s">
        <v>890</v>
      </c>
      <c r="D94" s="12" t="s">
        <v>891</v>
      </c>
    </row>
    <row r="95" spans="1:4" x14ac:dyDescent="0.4">
      <c r="A95" s="12" t="str">
        <f t="shared" si="3"/>
        <v>000FCC84</v>
      </c>
      <c r="B95" s="12" t="s">
        <v>825</v>
      </c>
      <c r="C95" s="12" t="str">
        <f>_xlfn.CONCAT("beq 0x",A106)</f>
        <v>beq 0x000FCCB0</v>
      </c>
      <c r="D95" s="12" t="s">
        <v>892</v>
      </c>
    </row>
    <row r="96" spans="1:4" x14ac:dyDescent="0.4">
      <c r="A96" s="12" t="str">
        <f t="shared" si="3"/>
        <v>000FCC88</v>
      </c>
      <c r="B96" s="15" t="s">
        <v>963</v>
      </c>
      <c r="C96" s="12" t="s">
        <v>883</v>
      </c>
      <c r="D96" s="12" t="s">
        <v>884</v>
      </c>
    </row>
    <row r="97" spans="1:4" x14ac:dyDescent="0.4">
      <c r="A97" s="12" t="str">
        <f t="shared" si="3"/>
        <v>000FCC8C</v>
      </c>
      <c r="B97" s="15" t="s">
        <v>970</v>
      </c>
      <c r="C97" s="12" t="str">
        <f>_xlfn.CONCAT("cmp r7, 0x",DEC2HEX(LEN(B144)/8))</f>
        <v>cmp r7, 0x7</v>
      </c>
      <c r="D97" s="12" t="s">
        <v>893</v>
      </c>
    </row>
    <row r="98" spans="1:4" x14ac:dyDescent="0.4">
      <c r="A98" s="12" t="str">
        <f t="shared" si="3"/>
        <v>000FCC90</v>
      </c>
      <c r="B98" s="12" t="s">
        <v>971</v>
      </c>
      <c r="C98" s="12" t="str">
        <f>_xlfn.CONCAT("blo 0x",A89)</f>
        <v>blo 0x000FCC6C</v>
      </c>
      <c r="D98" s="12"/>
    </row>
    <row r="99" spans="1:4" x14ac:dyDescent="0.4">
      <c r="A99" s="13" t="str">
        <f t="shared" si="3"/>
        <v>000FCC94</v>
      </c>
      <c r="B99" s="16" t="s">
        <v>777</v>
      </c>
      <c r="C99" s="13" t="s">
        <v>885</v>
      </c>
      <c r="D99" s="13" t="s">
        <v>894</v>
      </c>
    </row>
    <row r="100" spans="1:4" x14ac:dyDescent="0.4">
      <c r="A100" s="13" t="str">
        <f t="shared" si="3"/>
        <v>000FCC98</v>
      </c>
      <c r="B100" s="13" t="s">
        <v>972</v>
      </c>
      <c r="C100" s="13" t="s">
        <v>895</v>
      </c>
      <c r="D100" s="13" t="s">
        <v>904</v>
      </c>
    </row>
    <row r="101" spans="1:4" x14ac:dyDescent="0.4">
      <c r="A101" s="13" t="str">
        <f t="shared" si="3"/>
        <v>000FCC9C</v>
      </c>
      <c r="B101" s="13" t="s">
        <v>993</v>
      </c>
      <c r="C101" s="13" t="str">
        <f>_xlfn.CONCAT("beq 0x",A$123)</f>
        <v>beq 0x000FCCF4</v>
      </c>
      <c r="D101" s="13" t="s">
        <v>896</v>
      </c>
    </row>
    <row r="102" spans="1:4" x14ac:dyDescent="0.4">
      <c r="A102" s="13" t="str">
        <f t="shared" si="3"/>
        <v>000FCCA0</v>
      </c>
      <c r="B102" s="16" t="s">
        <v>973</v>
      </c>
      <c r="C102" s="13" t="s">
        <v>899</v>
      </c>
      <c r="D102" s="13" t="s">
        <v>898</v>
      </c>
    </row>
    <row r="103" spans="1:4" x14ac:dyDescent="0.4">
      <c r="A103" s="13" t="str">
        <f t="shared" si="3"/>
        <v>000FCCA4</v>
      </c>
      <c r="B103" s="16" t="s">
        <v>974</v>
      </c>
      <c r="C103" s="13" t="s">
        <v>900</v>
      </c>
      <c r="D103" s="13" t="s">
        <v>901</v>
      </c>
    </row>
    <row r="104" spans="1:4" x14ac:dyDescent="0.4">
      <c r="A104" s="13" t="str">
        <f t="shared" si="3"/>
        <v>000FCCA8</v>
      </c>
      <c r="B104" s="13" t="s">
        <v>975</v>
      </c>
      <c r="C104" s="13" t="s">
        <v>902</v>
      </c>
      <c r="D104" s="13" t="s">
        <v>903</v>
      </c>
    </row>
    <row r="105" spans="1:4" x14ac:dyDescent="0.4">
      <c r="A105" s="13" t="str">
        <f t="shared" si="3"/>
        <v>000FCCAC</v>
      </c>
      <c r="B105" s="13" t="s">
        <v>994</v>
      </c>
      <c r="C105" s="13" t="str">
        <f>_xlfn.CONCAT("b 0x",A$123)</f>
        <v>b 0x000FCCF4</v>
      </c>
      <c r="D105" s="13"/>
    </row>
    <row r="106" spans="1:4" x14ac:dyDescent="0.4">
      <c r="A106" s="14" t="str">
        <f t="shared" si="3"/>
        <v>000FCCB0</v>
      </c>
      <c r="B106" s="17" t="s">
        <v>973</v>
      </c>
      <c r="C106" s="14" t="s">
        <v>899</v>
      </c>
      <c r="D106" s="14" t="s">
        <v>905</v>
      </c>
    </row>
    <row r="107" spans="1:4" x14ac:dyDescent="0.4">
      <c r="A107" s="14" t="str">
        <f t="shared" si="3"/>
        <v>000FCCB4</v>
      </c>
      <c r="B107" s="17" t="s">
        <v>976</v>
      </c>
      <c r="C107" s="14" t="s">
        <v>906</v>
      </c>
      <c r="D107" s="14" t="s">
        <v>907</v>
      </c>
    </row>
    <row r="108" spans="1:4" x14ac:dyDescent="0.4">
      <c r="A108" s="14" t="str">
        <f t="shared" si="3"/>
        <v>000FCCB8</v>
      </c>
      <c r="B108" s="14" t="s">
        <v>972</v>
      </c>
      <c r="C108" s="14" t="s">
        <v>895</v>
      </c>
      <c r="D108" s="14" t="s">
        <v>908</v>
      </c>
    </row>
    <row r="109" spans="1:4" x14ac:dyDescent="0.4">
      <c r="A109" s="14" t="str">
        <f t="shared" si="3"/>
        <v>000FCCBC</v>
      </c>
      <c r="B109" s="14" t="s">
        <v>995</v>
      </c>
      <c r="C109" s="14" t="str">
        <f>_xlfn.CONCAT("b 0x",A$123)</f>
        <v>b 0x000FCCF4</v>
      </c>
      <c r="D109" s="14"/>
    </row>
    <row r="110" spans="1:4" x14ac:dyDescent="0.4">
      <c r="A110" t="str">
        <f t="shared" si="3"/>
        <v>000FCCC0</v>
      </c>
      <c r="B110" t="s">
        <v>977</v>
      </c>
      <c r="C110" t="s">
        <v>944</v>
      </c>
      <c r="D110" t="s">
        <v>949</v>
      </c>
    </row>
    <row r="111" spans="1:4" x14ac:dyDescent="0.4">
      <c r="A111" t="str">
        <f t="shared" si="3"/>
        <v>000FCCC4</v>
      </c>
      <c r="B111" s="3" t="s">
        <v>1015</v>
      </c>
      <c r="C111" t="str">
        <f>_xlfn.CONCAT("ldr r8, [r6, 0x",D140,"]")</f>
        <v>ldr r8, [r6, 0x20]</v>
      </c>
      <c r="D111" t="s">
        <v>950</v>
      </c>
    </row>
    <row r="112" spans="1:4" x14ac:dyDescent="0.4">
      <c r="A112" t="str">
        <f t="shared" si="3"/>
        <v>000FCCC8</v>
      </c>
      <c r="B112" t="s">
        <v>1016</v>
      </c>
      <c r="C112" t="str">
        <f>_xlfn.CONCAT("ldrh r6, [r6, 0x",D141,"]")</f>
        <v>ldrh r6, [r6, 0x24]</v>
      </c>
      <c r="D112" t="s">
        <v>951</v>
      </c>
    </row>
    <row r="113" spans="1:5" x14ac:dyDescent="0.4">
      <c r="A113" t="str">
        <f t="shared" si="3"/>
        <v>000FCCCC</v>
      </c>
      <c r="B113" s="3" t="s">
        <v>978</v>
      </c>
      <c r="C113" t="s">
        <v>952</v>
      </c>
      <c r="D113" t="s">
        <v>953</v>
      </c>
    </row>
    <row r="114" spans="1:5" x14ac:dyDescent="0.4">
      <c r="A114" t="str">
        <f t="shared" si="3"/>
        <v>000FCCD0</v>
      </c>
      <c r="B114" s="3" t="s">
        <v>979</v>
      </c>
      <c r="C114" t="s">
        <v>954</v>
      </c>
      <c r="D114" t="s">
        <v>955</v>
      </c>
    </row>
    <row r="115" spans="1:5" x14ac:dyDescent="0.4">
      <c r="A115" t="str">
        <f t="shared" si="3"/>
        <v>000FCCD4</v>
      </c>
      <c r="B115" s="3" t="s">
        <v>980</v>
      </c>
      <c r="C115" t="s">
        <v>945</v>
      </c>
      <c r="D115" t="s">
        <v>946</v>
      </c>
    </row>
    <row r="116" spans="1:5" x14ac:dyDescent="0.4">
      <c r="A116" t="str">
        <f t="shared" si="3"/>
        <v>000FCCD8</v>
      </c>
      <c r="B116" t="s">
        <v>981</v>
      </c>
      <c r="C116" t="s">
        <v>916</v>
      </c>
      <c r="D116" t="s">
        <v>917</v>
      </c>
    </row>
    <row r="117" spans="1:5" x14ac:dyDescent="0.4">
      <c r="A117" t="str">
        <f t="shared" si="3"/>
        <v>000FCCDC</v>
      </c>
      <c r="B117" t="s">
        <v>982</v>
      </c>
      <c r="C117" t="s">
        <v>935</v>
      </c>
      <c r="D117" t="s">
        <v>934</v>
      </c>
    </row>
    <row r="118" spans="1:5" x14ac:dyDescent="0.4">
      <c r="A118" t="str">
        <f t="shared" si="3"/>
        <v>000FCCE0</v>
      </c>
      <c r="B118" t="s">
        <v>983</v>
      </c>
      <c r="C118" t="str">
        <f>_xlfn.CONCAT("ldr r6, [pc, 0x",DEC2HEX(HEX2DEC(A$129)-HEX2DEC(A118)-8,3),"]")</f>
        <v>ldr r6, [pc, 0x024]</v>
      </c>
      <c r="D118" t="s">
        <v>936</v>
      </c>
    </row>
    <row r="119" spans="1:5" x14ac:dyDescent="0.4">
      <c r="A119" t="str">
        <f t="shared" si="3"/>
        <v>000FCCE4</v>
      </c>
      <c r="B119" t="s">
        <v>984</v>
      </c>
      <c r="C119" t="s">
        <v>937</v>
      </c>
      <c r="D119" t="s">
        <v>938</v>
      </c>
    </row>
    <row r="120" spans="1:5" x14ac:dyDescent="0.4">
      <c r="A120" t="str">
        <f t="shared" si="3"/>
        <v>000FCCE8</v>
      </c>
      <c r="B120" t="s">
        <v>985</v>
      </c>
      <c r="C120" t="s">
        <v>918</v>
      </c>
      <c r="D120" t="s">
        <v>919</v>
      </c>
      <c r="E120" t="s">
        <v>1007</v>
      </c>
    </row>
    <row r="121" spans="1:5" x14ac:dyDescent="0.4">
      <c r="A121" t="str">
        <f t="shared" si="3"/>
        <v>000FCCEC</v>
      </c>
      <c r="B121" t="s">
        <v>1018</v>
      </c>
      <c r="C121" t="s">
        <v>1017</v>
      </c>
      <c r="D121" t="s">
        <v>920</v>
      </c>
    </row>
    <row r="122" spans="1:5" x14ac:dyDescent="0.4">
      <c r="A122" t="str">
        <f t="shared" si="3"/>
        <v>000FCCF0</v>
      </c>
      <c r="B122" t="s">
        <v>996</v>
      </c>
      <c r="C122" t="str">
        <f>_xlfn.CONCAT("b 0x",A$125)</f>
        <v>b 0x000FCCFC</v>
      </c>
    </row>
    <row r="123" spans="1:5" x14ac:dyDescent="0.4">
      <c r="A123" t="str">
        <f t="shared" si="3"/>
        <v>000FCCF4</v>
      </c>
      <c r="B123" t="s">
        <v>986</v>
      </c>
      <c r="C123" t="s">
        <v>923</v>
      </c>
    </row>
    <row r="124" spans="1:5" x14ac:dyDescent="0.4">
      <c r="A124" t="str">
        <f t="shared" si="3"/>
        <v>000FCCF8</v>
      </c>
      <c r="B124" t="s">
        <v>987</v>
      </c>
      <c r="C124" t="s">
        <v>915</v>
      </c>
    </row>
    <row r="125" spans="1:5" x14ac:dyDescent="0.4">
      <c r="A125" t="str">
        <f t="shared" si="3"/>
        <v>000FCCFC</v>
      </c>
      <c r="B125" t="s">
        <v>988</v>
      </c>
      <c r="C125" t="str">
        <f>SUBSTITUTE(C74,"push","pop")</f>
        <v>pop {r4, r5, r6, r8, lr}</v>
      </c>
    </row>
    <row r="126" spans="1:5" x14ac:dyDescent="0.4">
      <c r="A126" t="str">
        <f t="shared" si="3"/>
        <v>000FCD00</v>
      </c>
      <c r="B126" t="s">
        <v>779</v>
      </c>
      <c r="C126" t="s">
        <v>780</v>
      </c>
    </row>
    <row r="127" spans="1:5" x14ac:dyDescent="0.4">
      <c r="A127" t="str">
        <f t="shared" si="3"/>
        <v>000FCD04</v>
      </c>
      <c r="B127" s="3" t="s">
        <v>836</v>
      </c>
      <c r="C127" t="s">
        <v>989</v>
      </c>
      <c r="D127" t="s">
        <v>859</v>
      </c>
    </row>
    <row r="128" spans="1:5" x14ac:dyDescent="0.4">
      <c r="A128" t="str">
        <f t="shared" si="3"/>
        <v>000FCD08</v>
      </c>
      <c r="B128" s="3" t="s">
        <v>836</v>
      </c>
      <c r="C128" t="s">
        <v>989</v>
      </c>
      <c r="D128" t="s">
        <v>861</v>
      </c>
    </row>
    <row r="129" spans="1:4" x14ac:dyDescent="0.4">
      <c r="A129" t="str">
        <f t="shared" si="3"/>
        <v>000FCD0C</v>
      </c>
      <c r="B129" s="3" t="s">
        <v>836</v>
      </c>
      <c r="C129" t="s">
        <v>989</v>
      </c>
      <c r="D129" t="s">
        <v>933</v>
      </c>
    </row>
    <row r="131" spans="1:4" x14ac:dyDescent="0.4">
      <c r="A131" s="8" t="s">
        <v>860</v>
      </c>
    </row>
    <row r="132" spans="1:4" x14ac:dyDescent="0.4">
      <c r="A132" s="3" t="s">
        <v>1005</v>
      </c>
      <c r="B132" t="str" cm="1">
        <f t="array" ref="B132:B139">'New Table'!F2:F9</f>
        <v>94000200</v>
      </c>
    </row>
    <row r="133" spans="1:4" x14ac:dyDescent="0.4">
      <c r="A133" t="str">
        <f t="shared" ref="A133:A141" si="4">DEC2HEX(4+HEX2DEC(A132),8)</f>
        <v>00146304</v>
      </c>
      <c r="B133" s="3" t="str">
        <v>94000300</v>
      </c>
    </row>
    <row r="134" spans="1:4" x14ac:dyDescent="0.4">
      <c r="A134" t="str">
        <f t="shared" si="4"/>
        <v>00146308</v>
      </c>
      <c r="B134" t="str">
        <v>94000400</v>
      </c>
    </row>
    <row r="135" spans="1:4" x14ac:dyDescent="0.4">
      <c r="A135" t="str">
        <f t="shared" si="4"/>
        <v>0014630C</v>
      </c>
      <c r="B135" s="3" t="str">
        <v>94000500</v>
      </c>
    </row>
    <row r="136" spans="1:4" x14ac:dyDescent="0.4">
      <c r="A136" t="str">
        <f t="shared" si="4"/>
        <v>00146310</v>
      </c>
      <c r="B136" s="3" t="str">
        <v>82010001</v>
      </c>
    </row>
    <row r="137" spans="1:4" x14ac:dyDescent="0.4">
      <c r="A137" t="str">
        <f t="shared" si="4"/>
        <v>00146314</v>
      </c>
      <c r="B137" s="3" t="str">
        <v>82010101</v>
      </c>
    </row>
    <row r="138" spans="1:4" x14ac:dyDescent="0.4">
      <c r="A138" t="str">
        <f t="shared" si="4"/>
        <v>00146318</v>
      </c>
      <c r="B138" t="str">
        <v>82010201</v>
      </c>
    </row>
    <row r="139" spans="1:4" x14ac:dyDescent="0.4">
      <c r="A139" t="str">
        <f t="shared" si="4"/>
        <v>0014631C</v>
      </c>
      <c r="B139" s="3" t="str">
        <v>82010301</v>
      </c>
    </row>
    <row r="140" spans="1:4" x14ac:dyDescent="0.4">
      <c r="A140" t="str">
        <f t="shared" si="4"/>
        <v>00146320</v>
      </c>
      <c r="B140" s="3" t="s">
        <v>836</v>
      </c>
      <c r="C140" t="s">
        <v>947</v>
      </c>
      <c r="D140" t="str">
        <f>DEC2HEX(HEX2DEC(A140)-HEX2DEC(A$132))</f>
        <v>20</v>
      </c>
    </row>
    <row r="141" spans="1:4" x14ac:dyDescent="0.4">
      <c r="A141" t="str">
        <f t="shared" si="4"/>
        <v>00146324</v>
      </c>
      <c r="B141" s="3" t="str">
        <f>RIGHT(C161,2)&amp;LEFT(C161,2)&amp;REPT(0,4)</f>
        <v>40060000</v>
      </c>
      <c r="C141" t="s">
        <v>948</v>
      </c>
      <c r="D141" t="str">
        <f>DEC2HEX(HEX2DEC(A141)-HEX2DEC(A$132))</f>
        <v>24</v>
      </c>
    </row>
    <row r="143" spans="1:4" x14ac:dyDescent="0.4">
      <c r="A143" s="8" t="s">
        <v>862</v>
      </c>
    </row>
    <row r="144" spans="1:4" x14ac:dyDescent="0.4">
      <c r="A144" t="str">
        <f>DEC2HEX(4+HEX2DEC(A141),8)</f>
        <v>00146328</v>
      </c>
      <c r="B144" t="str">
        <f>_xlfn.CONCAT('Simple Table'!E:E)</f>
        <v>02A9024C02D0024C02D0025102D0023602D001D301E7024C01E7009C</v>
      </c>
      <c r="C144" t="s">
        <v>863</v>
      </c>
    </row>
    <row r="145" spans="1:3" x14ac:dyDescent="0.4">
      <c r="A145" t="str">
        <f t="shared" ref="A145:A150" si="5">DEC2HEX(4+HEX2DEC(A144),8)</f>
        <v>0014632C</v>
      </c>
      <c r="B145" s="3"/>
      <c r="C145" t="str">
        <f>DEC2HEX(LEN(B144)/2)</f>
        <v>1C</v>
      </c>
    </row>
    <row r="146" spans="1:3" x14ac:dyDescent="0.4">
      <c r="A146" t="str">
        <f t="shared" si="5"/>
        <v>00146330</v>
      </c>
    </row>
    <row r="147" spans="1:3" x14ac:dyDescent="0.4">
      <c r="A147" t="str">
        <f t="shared" si="5"/>
        <v>00146334</v>
      </c>
      <c r="B147" s="3"/>
    </row>
    <row r="148" spans="1:3" x14ac:dyDescent="0.4">
      <c r="A148" t="str">
        <f t="shared" si="5"/>
        <v>00146338</v>
      </c>
    </row>
    <row r="149" spans="1:3" x14ac:dyDescent="0.4">
      <c r="A149" t="str">
        <f t="shared" si="5"/>
        <v>0014633C</v>
      </c>
      <c r="B149" s="3"/>
    </row>
    <row r="150" spans="1:3" x14ac:dyDescent="0.4">
      <c r="A150" t="str">
        <f t="shared" si="5"/>
        <v>00146340</v>
      </c>
      <c r="B150" s="3"/>
    </row>
    <row r="152" spans="1:3" x14ac:dyDescent="0.4">
      <c r="A152" s="8" t="s">
        <v>939</v>
      </c>
    </row>
    <row r="153" spans="1:3" x14ac:dyDescent="0.4">
      <c r="A153" t="str">
        <f>DEC2HEX(4+HEX2DEC(A150),8)</f>
        <v>00146344</v>
      </c>
      <c r="B153" t="str" cm="1">
        <f t="array" ref="B153:B157">_xlfn.UNIQUE('Custom Forme Change Text'!G:G,FALSE,TRUE)</f>
        <v>0C01</v>
      </c>
      <c r="C153" t="s">
        <v>732</v>
      </c>
    </row>
    <row r="154" spans="1:3" x14ac:dyDescent="0.4">
      <c r="A154" t="str">
        <f>DEC2HEX(2+HEX2DEC(A153),8)</f>
        <v>00146346</v>
      </c>
      <c r="B154" s="3" t="str">
        <v>0901</v>
      </c>
      <c r="C154" t="s">
        <v>821</v>
      </c>
    </row>
    <row r="155" spans="1:3" x14ac:dyDescent="0.4">
      <c r="A155" t="str">
        <f t="shared" ref="A155:A158" si="6">DEC2HEX(2+HEX2DEC(A154),8)</f>
        <v>00146348</v>
      </c>
      <c r="B155" t="str">
        <v>1601</v>
      </c>
      <c r="C155" t="s">
        <v>847</v>
      </c>
    </row>
    <row r="156" spans="1:3" x14ac:dyDescent="0.4">
      <c r="A156" t="str">
        <f t="shared" si="6"/>
        <v>0014634A</v>
      </c>
      <c r="B156" t="str">
        <v>0601</v>
      </c>
      <c r="C156" t="s">
        <v>822</v>
      </c>
    </row>
    <row r="157" spans="1:3" x14ac:dyDescent="0.4">
      <c r="A157" t="str">
        <f t="shared" si="6"/>
        <v>0014634C</v>
      </c>
      <c r="B157" t="str">
        <v>0801</v>
      </c>
      <c r="C157" t="s">
        <v>823</v>
      </c>
    </row>
    <row r="158" spans="1:3" x14ac:dyDescent="0.4">
      <c r="A158" t="str">
        <f t="shared" si="6"/>
        <v>0014634E</v>
      </c>
      <c r="B158" s="3" t="s">
        <v>1006</v>
      </c>
    </row>
    <row r="159" spans="1:3" x14ac:dyDescent="0.4">
      <c r="B159" s="3"/>
    </row>
    <row r="160" spans="1:3" x14ac:dyDescent="0.4">
      <c r="A160" s="8" t="s">
        <v>940</v>
      </c>
    </row>
    <row r="161" spans="1:3" x14ac:dyDescent="0.4">
      <c r="A161" t="str">
        <f>DEC2HEX(2+HEX2DEC(A158),8)</f>
        <v>00146350</v>
      </c>
      <c r="B161" t="str">
        <f>_xlfn.CONCAT('Table of moves to formes'!L2:L801)</f>
        <v>02020202030802020202030802020504030804060202020203080406050403080406040605040406020205040202020203080308030803080504020202020406050402020202020203080308030804060202030804060406020204060504040604060202040602020504050403080202030802020308030804060202030803080406040603080308030803080504020202020406050402020202020204060406020204060308050404060406040604060504030803080202020204060406040604060406040603080406050404060504050405040504050405040406050405040406040603080406040605040406040603080202020202020202020205040202050402020308020202020406040605040308040604060202050405040406040604060202020204060504040604060202030803080202030804060504030805040406020205040202040602020406030802020406040602020504050405040504040604060504030804060308050403080406020202020406020205040308040604060504040605040308030802020406030805040202040602020504020205040504040603080504040605040406050403080308030805040406050403080308020203080406040602020504040605040504030805040504020202020308030805040504020204060406040605040308040603080202020204060202040604060504050403080202020205040202020203080308040604060406020205040406040604060406050403080406040603080308050402020504050404060406040604060202020202020308040605040504020204060504050405040308020205040202020203080504020205040202020205040202040605040504050402020504020205040406030802020202040603080202030802020202040603080504040605040308020203080308020202020202040602020504040602020308050404060308050404060406040604060308030805040406030805040406040604060504050403080308020202020202020204060308040602020406020205040406040604060406020203080406020202020406040604060504030803080504020202020202020203080406030803080308030805040308030803080308040603080202030802020504030803080202040603080504040602020406040605040504050404060406030804060504030802020504020202020504050405040406050402020406020202020406030804060308020205040504020203080308020205040504020202020202030802020504040604060202040602020504040604060406050403080504020205040504040604060406050402020308020202020406040604060202020202020202040603080406030805040406050404060504030805040202040604060308030804060504020205040202040603080202030803080504040604060202030804060202030803080504020203080504020204060202040603080504020203080202030803080406050405040308030802020308050405040406040603080202050404060308030804060406040604060406020203080202020202020202020202020504020204060202020202020308030805040202050405040202020204060504050402020406020204060202040605040406020204060504020204060504020203080202020202020202020202020202040602020202020203080308040604060202020203080308050405040308030803080308050405040504050403080308030803080406040604060406030803080308030802020202020202020406050404060202030802020202030802020308040602020202040602020504050402020308050404060308050402020504040605040202020203080308040604060308030802020308020202020202020203080406020205040406050402020406030803080504030804060202050402020504040602020202040605040406020202020504030802020504030802020202040604060308040603080202040603080308020202020308040603080406030803080504020202020202020202020202020202020202020202020202020202020202020202020202020202020202020202020202020202020202020202020202020202020202020202020202020202020202020202020202020202020202020202020202020202020202</v>
      </c>
      <c r="C161" t="str">
        <f>DEC2HEX(LEN(B161)/2,4)</f>
        <v>0640</v>
      </c>
    </row>
    <row r="163" spans="1:3" x14ac:dyDescent="0.4">
      <c r="A163" s="8" t="s">
        <v>931</v>
      </c>
    </row>
    <row r="164" spans="1:3" x14ac:dyDescent="0.4">
      <c r="A164" t="str">
        <f>DEC2HEX(HEX2DEC(C161)+HEX2DEC(A161),8)</f>
        <v>00146990</v>
      </c>
      <c r="B164" t="str">
        <f>_xlfn.CONCAT('Table of moves to formes'!K2:K801)</f>
        <v>00000000000000000306000000000108010801080000000001080108020201080000000002020000000000000000000000000000000001080202000000000000000000000000000001080108010803060000010803060306000003060202030603060000030600000000010802020000010800000108000000000000000001080000010801080000020202020000000000000306020200000000030603060306000003060202000000000108030601080000010801080000020200000108030602020202030601080306020203060202020202020202020202020306020202020202020202020202030602020306030601080000000000000000000001080000020200000202010800000202030602020108030600000202000002020306000003060000000003060108000003060202010801080000010803060108010802020306000002020000030600000306000000000306030600000000020202020202030600000202010803060000020203060000000002020306010802020108030600000202030602020000030600000306000002020000030602020306000002020202000001080000030602020306020201080000010802020306010801080108000001080306030603060202030601080000000002020202020200000108000002020202010802020306030600000108000000000000010803060000030603060202000002020202020203060202000000000000030603060202030602020306030603060306020200000306030601080108020200000202010803060306030603060306000000000000030602020000000002020202010802020306000002020000000001080000000000000000000002020202010801080202000000000108000002020202010800000000010803060000000000000000000000000202030602020108000002020108000000000000010800000202020200000202000000000108000000000202020203060000000003060306010802020306020202020202020201080000010802020202030603060108030600000306000002020306030603060306000001080306030603060306030602020108010801080202010801080108000001080108010801080108000000000000000001080108010801080306010802020306000003060000010801080108030600000108000000000108010803060202010800000000010800000108010801080108000001080306030600000108000000000000010803060108000002020108000000000108000002020000000000000000010802020202020203060000010800000202030603060202000001080108010802020202010800000306000002020000000002020306030603060000000000000000010802020306010802020202020201080202010802020306000003060108030603060108000000000000030601080000000002020202000001080000000000000000000001080108000001080202000001080000010801080108000001080000000000000108010800000000000000000108000000000000010802020000020203060108010803060306000000000306000001080000030602020000020202020202020203060108000001080108000002020000020200000000000003060000020202020306030603060202020202020202000002020202020202020108000000000000000000000000010800000000000000000000000000000000000000000108010801080108010801080108010801080108000001080108010801080108010801080108010801080108010801080000000001080108010801080306020203060202010800000000000002020108030600000000030602020202020201080108010802020108020201080108030603060202000000000108030601080000010801080202000000000000000001080000000002020306000001080108010801080306010801080000000000000202010800000000010800000306000003060108010801080108010802020108030603060108010801080108010801080108010801080108010801080108010801080108010801080108010801080108010801080108010801080108010801080108010801080108010801080108010801080108010801080108010801080108010801080108010801080108010801080108010801080108010801080108010801080108010801080108</v>
      </c>
      <c r="C164" t="str">
        <f>DEC2HEX(LEN(B164)/2,4)</f>
        <v>0640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3D36-203A-415E-9CF9-A780703EBAE1}">
  <dimension ref="A1:H9"/>
  <sheetViews>
    <sheetView workbookViewId="0">
      <selection activeCell="F2" sqref="F2"/>
    </sheetView>
  </sheetViews>
  <sheetFormatPr defaultRowHeight="14.6" x14ac:dyDescent="0.4"/>
  <cols>
    <col min="1" max="1" width="8.3046875" bestFit="1" customWidth="1"/>
    <col min="2" max="2" width="7.07421875" bestFit="1" customWidth="1"/>
    <col min="3" max="3" width="5.84375" bestFit="1" customWidth="1"/>
    <col min="4" max="5" width="9.3828125" customWidth="1"/>
    <col min="7" max="7" width="4.921875" bestFit="1" customWidth="1"/>
    <col min="8" max="8" width="8.15234375" bestFit="1" customWidth="1"/>
    <col min="9" max="9" width="10.61328125" bestFit="1" customWidth="1"/>
    <col min="10" max="10" width="14.07421875" bestFit="1" customWidth="1"/>
    <col min="11" max="11" width="12.53515625" bestFit="1" customWidth="1"/>
    <col min="12" max="12" width="11.69140625" bestFit="1" customWidth="1"/>
  </cols>
  <sheetData>
    <row r="1" spans="1:8" x14ac:dyDescent="0.4">
      <c r="A1" s="8" t="s">
        <v>750</v>
      </c>
      <c r="B1" s="8" t="s">
        <v>749</v>
      </c>
      <c r="C1" s="8" t="s">
        <v>941</v>
      </c>
      <c r="D1" t="s">
        <v>750</v>
      </c>
      <c r="E1" t="s">
        <v>943</v>
      </c>
    </row>
    <row r="2" spans="1:8" x14ac:dyDescent="0.4">
      <c r="A2" s="3" t="s">
        <v>932</v>
      </c>
      <c r="B2">
        <v>9400</v>
      </c>
      <c r="C2">
        <v>2</v>
      </c>
      <c r="D2" t="s">
        <v>821</v>
      </c>
      <c r="E2">
        <v>0</v>
      </c>
      <c r="F2" t="str">
        <f t="shared" ref="F2:F8" si="0">_xlfn.CONCAT(B2,DEC2HEX(C2,2),DEC2HEX(E2,2))</f>
        <v>94000200</v>
      </c>
      <c r="H2" t="str">
        <f t="shared" ref="H2:H5" si="1">A2&amp;D2</f>
        <v>Dragonair-JudeanDefense</v>
      </c>
    </row>
    <row r="3" spans="1:8" x14ac:dyDescent="0.4">
      <c r="A3" s="3" t="s">
        <v>932</v>
      </c>
      <c r="B3">
        <v>9400</v>
      </c>
      <c r="C3">
        <v>3</v>
      </c>
      <c r="D3" t="s">
        <v>823</v>
      </c>
      <c r="E3">
        <v>0</v>
      </c>
      <c r="F3" t="str">
        <f t="shared" si="0"/>
        <v>94000300</v>
      </c>
      <c r="H3" t="str">
        <f t="shared" si="1"/>
        <v>Dragonair-JudeanAttack</v>
      </c>
    </row>
    <row r="4" spans="1:8" x14ac:dyDescent="0.4">
      <c r="A4" s="3" t="s">
        <v>932</v>
      </c>
      <c r="B4">
        <v>9400</v>
      </c>
      <c r="C4">
        <v>4</v>
      </c>
      <c r="D4" t="s">
        <v>822</v>
      </c>
      <c r="E4">
        <v>0</v>
      </c>
      <c r="F4" t="str">
        <f t="shared" si="0"/>
        <v>94000400</v>
      </c>
      <c r="H4" t="str">
        <f t="shared" si="1"/>
        <v>Dragonair-JudeanSpeed</v>
      </c>
    </row>
    <row r="5" spans="1:8" x14ac:dyDescent="0.4">
      <c r="A5" s="3" t="s">
        <v>932</v>
      </c>
      <c r="B5">
        <v>9400</v>
      </c>
      <c r="C5">
        <v>5</v>
      </c>
      <c r="D5" t="s">
        <v>847</v>
      </c>
      <c r="E5">
        <v>0</v>
      </c>
      <c r="F5" t="str">
        <f t="shared" si="0"/>
        <v>94000500</v>
      </c>
      <c r="H5" t="str">
        <f t="shared" si="1"/>
        <v>Dragonair-JudeanTank</v>
      </c>
    </row>
    <row r="6" spans="1:8" x14ac:dyDescent="0.4">
      <c r="A6" t="s">
        <v>931</v>
      </c>
      <c r="B6">
        <v>8201</v>
      </c>
      <c r="C6">
        <v>0</v>
      </c>
      <c r="D6" t="s">
        <v>732</v>
      </c>
      <c r="E6">
        <v>1</v>
      </c>
      <c r="F6" t="str">
        <f t="shared" si="0"/>
        <v>82010001</v>
      </c>
      <c r="H6" t="str">
        <f>A6&amp;D6</f>
        <v>DeoxysNormal</v>
      </c>
    </row>
    <row r="7" spans="1:8" x14ac:dyDescent="0.4">
      <c r="A7" t="s">
        <v>931</v>
      </c>
      <c r="B7">
        <v>8201</v>
      </c>
      <c r="C7">
        <v>1</v>
      </c>
      <c r="D7" t="s">
        <v>823</v>
      </c>
      <c r="E7">
        <v>1</v>
      </c>
      <c r="F7" t="str">
        <f t="shared" si="0"/>
        <v>82010101</v>
      </c>
      <c r="H7" t="str">
        <f t="shared" ref="H7:H9" si="2">A7&amp;D7</f>
        <v>DeoxysAttack</v>
      </c>
    </row>
    <row r="8" spans="1:8" x14ac:dyDescent="0.4">
      <c r="A8" t="s">
        <v>931</v>
      </c>
      <c r="B8">
        <v>8201</v>
      </c>
      <c r="C8">
        <v>2</v>
      </c>
      <c r="D8" t="s">
        <v>821</v>
      </c>
      <c r="E8">
        <v>1</v>
      </c>
      <c r="F8" t="str">
        <f t="shared" si="0"/>
        <v>82010201</v>
      </c>
      <c r="H8" t="str">
        <f t="shared" si="2"/>
        <v>DeoxysDefense</v>
      </c>
    </row>
    <row r="9" spans="1:8" x14ac:dyDescent="0.4">
      <c r="A9" t="s">
        <v>931</v>
      </c>
      <c r="B9">
        <v>8201</v>
      </c>
      <c r="C9">
        <v>3</v>
      </c>
      <c r="D9" t="s">
        <v>822</v>
      </c>
      <c r="E9">
        <v>1</v>
      </c>
      <c r="F9" t="str">
        <f>_xlfn.CONCAT(B9,DEC2HEX(C9,2),DEC2HEX(E9,2))</f>
        <v>82010301</v>
      </c>
      <c r="H9" t="str">
        <f t="shared" si="2"/>
        <v>DeoxysSpeed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6865E-27D7-4C5F-8CBE-621A3B3EF686}">
  <dimension ref="A1:E8"/>
  <sheetViews>
    <sheetView workbookViewId="0">
      <selection activeCell="C2" sqref="C2:C8"/>
    </sheetView>
  </sheetViews>
  <sheetFormatPr defaultRowHeight="14.6" x14ac:dyDescent="0.4"/>
  <cols>
    <col min="3" max="3" width="16.3046875" customWidth="1"/>
  </cols>
  <sheetData>
    <row r="1" spans="1:5" x14ac:dyDescent="0.4">
      <c r="A1" t="s">
        <v>750</v>
      </c>
      <c r="B1" t="s">
        <v>749</v>
      </c>
      <c r="C1" t="s">
        <v>5</v>
      </c>
    </row>
    <row r="2" spans="1:5" x14ac:dyDescent="0.4">
      <c r="A2" t="s">
        <v>928</v>
      </c>
      <c r="B2" t="s">
        <v>925</v>
      </c>
      <c r="C2" t="s">
        <v>590</v>
      </c>
      <c r="D2" t="str">
        <f>_xlfn.XLOOKUP(C2,Sheet2!F:F,Sheet2!C:C)</f>
        <v>024C</v>
      </c>
      <c r="E2" t="str">
        <f>_xlfn.CONCAT(B2,D2)</f>
        <v>02A9024C</v>
      </c>
    </row>
    <row r="3" spans="1:5" x14ac:dyDescent="0.4">
      <c r="A3" t="s">
        <v>929</v>
      </c>
      <c r="B3" t="s">
        <v>926</v>
      </c>
      <c r="C3" t="s">
        <v>590</v>
      </c>
      <c r="D3" t="str">
        <f>_xlfn.XLOOKUP(C3,Sheet2!F:F,Sheet2!C:C)</f>
        <v>024C</v>
      </c>
      <c r="E3" t="str">
        <f t="shared" ref="E3:E8" si="0">_xlfn.CONCAT(B3,D3)</f>
        <v>02D0024C</v>
      </c>
    </row>
    <row r="4" spans="1:5" x14ac:dyDescent="0.4">
      <c r="A4" t="s">
        <v>929</v>
      </c>
      <c r="B4" t="s">
        <v>926</v>
      </c>
      <c r="C4" t="s">
        <v>595</v>
      </c>
      <c r="D4" t="str">
        <f>_xlfn.XLOOKUP(C4,Sheet2!F:F,Sheet2!C:C)</f>
        <v>0251</v>
      </c>
      <c r="E4" t="str">
        <f t="shared" si="0"/>
        <v>02D00251</v>
      </c>
    </row>
    <row r="5" spans="1:5" x14ac:dyDescent="0.4">
      <c r="A5" t="s">
        <v>929</v>
      </c>
      <c r="B5" t="s">
        <v>926</v>
      </c>
      <c r="C5" t="s">
        <v>568</v>
      </c>
      <c r="D5" t="str">
        <f>_xlfn.XLOOKUP(C5,Sheet2!F:F,Sheet2!C:C)</f>
        <v>0236</v>
      </c>
      <c r="E5" t="str">
        <f t="shared" si="0"/>
        <v>02D00236</v>
      </c>
    </row>
    <row r="6" spans="1:5" x14ac:dyDescent="0.4">
      <c r="A6" t="s">
        <v>929</v>
      </c>
      <c r="B6" t="s">
        <v>926</v>
      </c>
      <c r="C6" t="s">
        <v>471</v>
      </c>
      <c r="D6" t="str">
        <f>_xlfn.XLOOKUP(C6,Sheet2!F:F,Sheet2!C:C)</f>
        <v>01D3</v>
      </c>
      <c r="E6" t="str">
        <f t="shared" si="0"/>
        <v>02D001D3</v>
      </c>
    </row>
    <row r="7" spans="1:5" x14ac:dyDescent="0.4">
      <c r="A7" t="s">
        <v>930</v>
      </c>
      <c r="B7" t="s">
        <v>927</v>
      </c>
      <c r="C7" t="s">
        <v>590</v>
      </c>
      <c r="D7" t="str">
        <f>_xlfn.XLOOKUP(C7,Sheet2!F:F,Sheet2!C:C)</f>
        <v>024C</v>
      </c>
      <c r="E7" t="str">
        <f t="shared" si="0"/>
        <v>01E7024C</v>
      </c>
    </row>
    <row r="8" spans="1:5" x14ac:dyDescent="0.4">
      <c r="A8" t="s">
        <v>930</v>
      </c>
      <c r="B8" t="s">
        <v>927</v>
      </c>
      <c r="C8" t="s">
        <v>164</v>
      </c>
      <c r="D8" t="str">
        <f>_xlfn.XLOOKUP(C8,Sheet2!F:F,Sheet2!C:C)</f>
        <v>009C</v>
      </c>
      <c r="E8" t="str">
        <f t="shared" si="0"/>
        <v>01E7009C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C810-2E1A-4A53-8C9D-B955FD487138}">
  <dimension ref="A1:H6"/>
  <sheetViews>
    <sheetView workbookViewId="0">
      <selection activeCell="C6" sqref="C6"/>
    </sheetView>
  </sheetViews>
  <sheetFormatPr defaultRowHeight="14.6" x14ac:dyDescent="0.4"/>
  <cols>
    <col min="2" max="2" width="28.07421875" bestFit="1" customWidth="1"/>
    <col min="3" max="3" width="35.921875" bestFit="1" customWidth="1"/>
    <col min="4" max="4" width="40.69140625" bestFit="1" customWidth="1"/>
    <col min="5" max="5" width="23.53515625" bestFit="1" customWidth="1"/>
    <col min="6" max="9" width="9.07421875" customWidth="1"/>
  </cols>
  <sheetData>
    <row r="1" spans="1:8" x14ac:dyDescent="0.4">
      <c r="B1" s="8" t="s">
        <v>839</v>
      </c>
      <c r="C1" s="8" t="s">
        <v>834</v>
      </c>
      <c r="D1" s="8" t="s">
        <v>846</v>
      </c>
      <c r="E1" s="8" t="s">
        <v>837</v>
      </c>
    </row>
    <row r="2" spans="1:8" x14ac:dyDescent="0.4">
      <c r="A2" t="s">
        <v>732</v>
      </c>
      <c r="B2" s="4" t="s">
        <v>838</v>
      </c>
      <c r="D2" s="6" t="str">
        <f>_xlfn.CONCAT("[VAR PKNICK(0000)] changed to a ",B2," Forme!")</f>
        <v>[VAR PKNICK(0000)] changed to a balanced Forme!</v>
      </c>
      <c r="E2">
        <v>268</v>
      </c>
      <c r="F2" t="str">
        <f>DEC2HEX(E2,4)</f>
        <v>010C</v>
      </c>
      <c r="G2" t="str">
        <f>RIGHT(F2,2)&amp;LEFT(F2,2)</f>
        <v>0C01</v>
      </c>
      <c r="H2">
        <v>0</v>
      </c>
    </row>
    <row r="3" spans="1:8" x14ac:dyDescent="0.4">
      <c r="A3" t="s">
        <v>821</v>
      </c>
      <c r="B3" s="4" t="s">
        <v>840</v>
      </c>
      <c r="C3" t="s">
        <v>845</v>
      </c>
      <c r="D3" s="6" t="str">
        <f t="shared" ref="D3:D5" si="0">_xlfn.CONCAT("[VAR PKNICK(0000)] changed to a ",B3," Forme!")</f>
        <v>[VAR PKNICK(0000)] changed to a defensive Forme!</v>
      </c>
      <c r="E3">
        <v>265</v>
      </c>
      <c r="F3" t="str">
        <f t="shared" ref="F3:F6" si="1">DEC2HEX(E3,4)</f>
        <v>0109</v>
      </c>
      <c r="G3" t="str">
        <f t="shared" ref="G3:G6" si="2">RIGHT(F3,2)&amp;LEFT(F3,2)</f>
        <v>0901</v>
      </c>
      <c r="H3">
        <v>1</v>
      </c>
    </row>
    <row r="4" spans="1:8" x14ac:dyDescent="0.4">
      <c r="A4" t="s">
        <v>847</v>
      </c>
      <c r="B4" s="4" t="s">
        <v>841</v>
      </c>
      <c r="D4" s="6" t="str">
        <f t="shared" si="0"/>
        <v>[VAR PKNICK(0000)] changed to a heavy Forme!</v>
      </c>
      <c r="E4">
        <v>278</v>
      </c>
      <c r="F4" t="str">
        <f t="shared" si="1"/>
        <v>0116</v>
      </c>
      <c r="G4" t="str">
        <f t="shared" si="2"/>
        <v>1601</v>
      </c>
      <c r="H4">
        <v>2</v>
      </c>
    </row>
    <row r="5" spans="1:8" x14ac:dyDescent="0.4">
      <c r="A5" t="s">
        <v>822</v>
      </c>
      <c r="B5" s="4" t="s">
        <v>842</v>
      </c>
      <c r="D5" s="6" t="str">
        <f t="shared" si="0"/>
        <v>[VAR PKNICK(0000)] changed to a speedy Forme!</v>
      </c>
      <c r="E5">
        <v>262</v>
      </c>
      <c r="F5" t="str">
        <f t="shared" si="1"/>
        <v>0106</v>
      </c>
      <c r="G5" t="str">
        <f t="shared" si="2"/>
        <v>0601</v>
      </c>
      <c r="H5">
        <v>3</v>
      </c>
    </row>
    <row r="6" spans="1:8" x14ac:dyDescent="0.4">
      <c r="A6" t="s">
        <v>823</v>
      </c>
      <c r="B6" s="4" t="s">
        <v>843</v>
      </c>
      <c r="C6" t="s">
        <v>844</v>
      </c>
      <c r="D6" s="6" t="str">
        <f>_xlfn.CONCAT("[VAR PKNICK(0000)] changed to an ",B6," Forme!")</f>
        <v>[VAR PKNICK(0000)] changed to an offensive Forme!</v>
      </c>
      <c r="E6">
        <v>264</v>
      </c>
      <c r="F6" t="str">
        <f t="shared" si="1"/>
        <v>0108</v>
      </c>
      <c r="G6" t="str">
        <f t="shared" si="2"/>
        <v>0801</v>
      </c>
      <c r="H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4233-188F-487C-9388-B66BCE16E4BE}">
  <dimension ref="A1:L801"/>
  <sheetViews>
    <sheetView workbookViewId="0">
      <pane ySplit="1" topLeftCell="A760" activePane="bottomLeft" state="frozen"/>
      <selection pane="bottomLeft" activeCell="I801" sqref="I801"/>
    </sheetView>
  </sheetViews>
  <sheetFormatPr defaultRowHeight="14.6" x14ac:dyDescent="0.4"/>
  <cols>
    <col min="2" max="2" width="25.23046875" bestFit="1" customWidth="1"/>
    <col min="3" max="3" width="25.23046875" customWidth="1"/>
    <col min="4" max="4" width="7.4609375" customWidth="1"/>
    <col min="5" max="5" width="7.921875" customWidth="1"/>
    <col min="6" max="6" width="15.3828125" style="9" customWidth="1"/>
    <col min="7" max="7" width="19.69140625" customWidth="1"/>
    <col min="9" max="9" width="13.765625" customWidth="1"/>
    <col min="13" max="13" width="16.921875" customWidth="1"/>
  </cols>
  <sheetData>
    <row r="1" spans="1:12" x14ac:dyDescent="0.4">
      <c r="A1" s="8" t="s">
        <v>749</v>
      </c>
      <c r="B1" s="8" t="s">
        <v>5</v>
      </c>
      <c r="C1" s="8" t="s">
        <v>848</v>
      </c>
      <c r="D1" s="8" t="s">
        <v>731</v>
      </c>
      <c r="E1" s="8" t="s">
        <v>849</v>
      </c>
      <c r="F1" s="2" t="s">
        <v>850</v>
      </c>
      <c r="G1" s="8" t="s">
        <v>851</v>
      </c>
      <c r="H1" t="s">
        <v>931</v>
      </c>
      <c r="I1" t="s">
        <v>932</v>
      </c>
      <c r="K1" t="s">
        <v>931</v>
      </c>
      <c r="L1" t="s">
        <v>932</v>
      </c>
    </row>
    <row r="2" spans="1:12" x14ac:dyDescent="0.4">
      <c r="A2">
        <v>0</v>
      </c>
      <c r="B2" t="s">
        <v>828</v>
      </c>
      <c r="H2" s="4" t="s">
        <v>732</v>
      </c>
      <c r="I2" s="5" t="str" cm="1">
        <f t="array" ref="I2">_xlfn.IFS(D2="","Defense",_xlfn.XLOOKUP(D2,Sheet2!M:M,Sheet2!N:N,_xlfn.IFS(H2="Normal","Defense",H2="Defense","Tank",TRUE,"Speed"))&lt;&gt;0,_xlfn.XLOOKUP(D2,Sheet2!M:M,Sheet2!N:N,_xlfn.IFS(H2="Normal","Defense",H2="Defense","Tank",TRUE,"Speed")),TRUE,_xlfn.IFS(H2="Normal","Defense",H2="Defense","Tank",TRUE,H2))</f>
        <v>Defense</v>
      </c>
      <c r="K2" t="str">
        <f>DEC2HEX(_xlfn.XLOOKUP(K$1&amp;H2,'New Table'!$H:$H,'New Table'!$C:$C),2)&amp;DEC2HEX(_xlfn.XLOOKUP(H2,'Custom Forme Change Text'!$A:$A,'Custom Forme Change Text'!$H:$H)*2,2)</f>
        <v>0000</v>
      </c>
      <c r="L2" t="str">
        <f>DEC2HEX(_xlfn.XLOOKUP(L$1&amp;I2,'New Table'!$H:$H,'New Table'!$C:$C),2)&amp;DEC2HEX(_xlfn.XLOOKUP(I2,'Custom Forme Change Text'!$A:$A,'Custom Forme Change Text'!$H:$H)*2,2)</f>
        <v>0202</v>
      </c>
    </row>
    <row r="3" spans="1:12" x14ac:dyDescent="0.4">
      <c r="A3">
        <v>1</v>
      </c>
      <c r="B3" t="s">
        <v>9</v>
      </c>
      <c r="C3" t="s">
        <v>792</v>
      </c>
      <c r="D3" t="s">
        <v>732</v>
      </c>
      <c r="E3" t="s">
        <v>793</v>
      </c>
      <c r="F3" s="9" t="s">
        <v>792</v>
      </c>
      <c r="G3" t="s">
        <v>807</v>
      </c>
      <c r="H3" s="4" t="s">
        <v>732</v>
      </c>
      <c r="I3" s="5" t="str" cm="1">
        <f t="array" ref="I3">_xlfn.IFS(D3="","Defense",_xlfn.XLOOKUP(D3,Sheet2!M:M,Sheet2!N:N,_xlfn.IFS(H3="Normal","Defense",H3="Defense","Tank",TRUE,"Speed"))&lt;&gt;0,_xlfn.XLOOKUP(D3,Sheet2!M:M,Sheet2!N:N,_xlfn.IFS(H3="Normal","Defense",H3="Defense","Tank",TRUE,"Speed")),TRUE,_xlfn.IFS(H3="Normal","Defense",H3="Defense","Tank",TRUE,H3))</f>
        <v>Defense</v>
      </c>
      <c r="K3" t="str">
        <f>DEC2HEX(_xlfn.XLOOKUP(K$1&amp;H3,'New Table'!$H:$H,'New Table'!$C:$C),2)&amp;DEC2HEX(_xlfn.XLOOKUP(H3,'Custom Forme Change Text'!$A:$A,'Custom Forme Change Text'!$H:$H)*2,2)</f>
        <v>0000</v>
      </c>
      <c r="L3" t="str">
        <f>DEC2HEX(_xlfn.XLOOKUP(L$1&amp;I3,'New Table'!$H:$H,'New Table'!$C:$C),2)&amp;DEC2HEX(_xlfn.XLOOKUP(I3,'Custom Forme Change Text'!$A:$A,'Custom Forme Change Text'!$H:$H)*2,2)</f>
        <v>0202</v>
      </c>
    </row>
    <row r="4" spans="1:12" x14ac:dyDescent="0.4">
      <c r="A4">
        <v>2</v>
      </c>
      <c r="B4" t="s">
        <v>10</v>
      </c>
      <c r="C4" t="s">
        <v>792</v>
      </c>
      <c r="D4" t="s">
        <v>733</v>
      </c>
      <c r="E4" t="s">
        <v>793</v>
      </c>
      <c r="F4" s="9" t="s">
        <v>792</v>
      </c>
      <c r="G4" t="s">
        <v>807</v>
      </c>
      <c r="H4" s="4" t="s">
        <v>732</v>
      </c>
      <c r="I4" s="5" t="str" cm="1">
        <f t="array" ref="I4">_xlfn.IFS(D4="","Defense",_xlfn.XLOOKUP(D4,Sheet2!M:M,Sheet2!N:N,_xlfn.IFS(H4="Normal","Defense",H4="Defense","Tank",TRUE,"Speed"))&lt;&gt;0,_xlfn.XLOOKUP(D4,Sheet2!M:M,Sheet2!N:N,_xlfn.IFS(H4="Normal","Defense",H4="Defense","Tank",TRUE,"Speed")),TRUE,_xlfn.IFS(H4="Normal","Defense",H4="Defense","Tank",TRUE,H4))</f>
        <v>Attack</v>
      </c>
      <c r="K4" t="str">
        <f>DEC2HEX(_xlfn.XLOOKUP(K$1&amp;H4,'New Table'!$H:$H,'New Table'!$C:$C),2)&amp;DEC2HEX(_xlfn.XLOOKUP(H4,'Custom Forme Change Text'!$A:$A,'Custom Forme Change Text'!$H:$H)*2,2)</f>
        <v>0000</v>
      </c>
      <c r="L4" t="str">
        <f>DEC2HEX(_xlfn.XLOOKUP(L$1&amp;I4,'New Table'!$H:$H,'New Table'!$C:$C),2)&amp;DEC2HEX(_xlfn.XLOOKUP(I4,'Custom Forme Change Text'!$A:$A,'Custom Forme Change Text'!$H:$H)*2,2)</f>
        <v>0308</v>
      </c>
    </row>
    <row r="5" spans="1:12" x14ac:dyDescent="0.4">
      <c r="A5">
        <v>3</v>
      </c>
      <c r="B5" t="s">
        <v>11</v>
      </c>
      <c r="C5" t="s">
        <v>792</v>
      </c>
      <c r="D5" t="s">
        <v>732</v>
      </c>
      <c r="E5" t="s">
        <v>793</v>
      </c>
      <c r="F5" s="9" t="s">
        <v>792</v>
      </c>
      <c r="G5" t="s">
        <v>807</v>
      </c>
      <c r="H5" s="4" t="s">
        <v>732</v>
      </c>
      <c r="I5" s="5" t="str" cm="1">
        <f t="array" ref="I5">_xlfn.IFS(D5="","Defense",_xlfn.XLOOKUP(D5,Sheet2!M:M,Sheet2!N:N,_xlfn.IFS(H5="Normal","Defense",H5="Defense","Tank",TRUE,"Speed"))&lt;&gt;0,_xlfn.XLOOKUP(D5,Sheet2!M:M,Sheet2!N:N,_xlfn.IFS(H5="Normal","Defense",H5="Defense","Tank",TRUE,"Speed")),TRUE,_xlfn.IFS(H5="Normal","Defense",H5="Defense","Tank",TRUE,H5))</f>
        <v>Defense</v>
      </c>
      <c r="K5" t="str">
        <f>DEC2HEX(_xlfn.XLOOKUP(K$1&amp;H5,'New Table'!$H:$H,'New Table'!$C:$C),2)&amp;DEC2HEX(_xlfn.XLOOKUP(H5,'Custom Forme Change Text'!$A:$A,'Custom Forme Change Text'!$H:$H)*2,2)</f>
        <v>0000</v>
      </c>
      <c r="L5" t="str">
        <f>DEC2HEX(_xlfn.XLOOKUP(L$1&amp;I5,'New Table'!$H:$H,'New Table'!$C:$C),2)&amp;DEC2HEX(_xlfn.XLOOKUP(I5,'Custom Forme Change Text'!$A:$A,'Custom Forme Change Text'!$H:$H)*2,2)</f>
        <v>0202</v>
      </c>
    </row>
    <row r="6" spans="1:12" x14ac:dyDescent="0.4">
      <c r="A6">
        <v>4</v>
      </c>
      <c r="B6" t="s">
        <v>12</v>
      </c>
      <c r="C6">
        <v>1</v>
      </c>
      <c r="D6" t="s">
        <v>734</v>
      </c>
      <c r="E6" t="s">
        <v>793</v>
      </c>
      <c r="F6" s="9" t="s">
        <v>794</v>
      </c>
      <c r="G6" t="s">
        <v>807</v>
      </c>
      <c r="H6" s="4" t="s">
        <v>822</v>
      </c>
      <c r="I6" s="5" t="str" cm="1">
        <f t="array" ref="I6">_xlfn.IFS(D6="","Defense",_xlfn.XLOOKUP(D6,Sheet2!M:M,Sheet2!N:N,_xlfn.IFS(H6="Normal","Defense",H6="Defense","Tank",TRUE,"Speed"))&lt;&gt;0,_xlfn.XLOOKUP(D6,Sheet2!M:M,Sheet2!N:N,_xlfn.IFS(H6="Normal","Defense",H6="Defense","Tank",TRUE,"Speed")),TRUE,_xlfn.IFS(H6="Normal","Defense",H6="Defense","Tank",TRUE,H6))</f>
        <v>Defense</v>
      </c>
      <c r="K6" t="str">
        <f>DEC2HEX(_xlfn.XLOOKUP(K$1&amp;H6,'New Table'!$H:$H,'New Table'!$C:$C),2)&amp;DEC2HEX(_xlfn.XLOOKUP(H6,'Custom Forme Change Text'!$A:$A,'Custom Forme Change Text'!$H:$H)*2,2)</f>
        <v>0306</v>
      </c>
      <c r="L6" t="str">
        <f>DEC2HEX(_xlfn.XLOOKUP(L$1&amp;I6,'New Table'!$H:$H,'New Table'!$C:$C),2)&amp;DEC2HEX(_xlfn.XLOOKUP(I6,'Custom Forme Change Text'!$A:$A,'Custom Forme Change Text'!$H:$H)*2,2)</f>
        <v>0202</v>
      </c>
    </row>
    <row r="7" spans="1:12" x14ac:dyDescent="0.4">
      <c r="A7">
        <v>5</v>
      </c>
      <c r="B7" t="s">
        <v>13</v>
      </c>
      <c r="C7" t="s">
        <v>792</v>
      </c>
      <c r="D7" t="s">
        <v>733</v>
      </c>
      <c r="E7" t="s">
        <v>793</v>
      </c>
      <c r="F7" s="9" t="s">
        <v>794</v>
      </c>
      <c r="G7" t="s">
        <v>807</v>
      </c>
      <c r="H7" s="4" t="s">
        <v>732</v>
      </c>
      <c r="I7" s="5" t="str" cm="1">
        <f t="array" ref="I7">_xlfn.IFS(D7="","Defense",_xlfn.XLOOKUP(D7,Sheet2!M:M,Sheet2!N:N,_xlfn.IFS(H7="Normal","Defense",H7="Defense","Tank",TRUE,"Speed"))&lt;&gt;0,_xlfn.XLOOKUP(D7,Sheet2!M:M,Sheet2!N:N,_xlfn.IFS(H7="Normal","Defense",H7="Defense","Tank",TRUE,"Speed")),TRUE,_xlfn.IFS(H7="Normal","Defense",H7="Defense","Tank",TRUE,H7))</f>
        <v>Attack</v>
      </c>
      <c r="K7" t="str">
        <f>DEC2HEX(_xlfn.XLOOKUP(K$1&amp;H7,'New Table'!$H:$H,'New Table'!$C:$C),2)&amp;DEC2HEX(_xlfn.XLOOKUP(H7,'Custom Forme Change Text'!$A:$A,'Custom Forme Change Text'!$H:$H)*2,2)</f>
        <v>0000</v>
      </c>
      <c r="L7" t="str">
        <f>DEC2HEX(_xlfn.XLOOKUP(L$1&amp;I7,'New Table'!$H:$H,'New Table'!$C:$C),2)&amp;DEC2HEX(_xlfn.XLOOKUP(I7,'Custom Forme Change Text'!$A:$A,'Custom Forme Change Text'!$H:$H)*2,2)</f>
        <v>0308</v>
      </c>
    </row>
    <row r="8" spans="1:12" x14ac:dyDescent="0.4">
      <c r="A8">
        <v>6</v>
      </c>
      <c r="B8" t="s">
        <v>14</v>
      </c>
      <c r="C8" t="s">
        <v>792</v>
      </c>
      <c r="D8" t="s">
        <v>732</v>
      </c>
      <c r="E8" t="s">
        <v>795</v>
      </c>
      <c r="F8" s="9" t="s">
        <v>796</v>
      </c>
      <c r="G8" t="s">
        <v>807</v>
      </c>
      <c r="H8" s="4" t="s">
        <v>732</v>
      </c>
      <c r="I8" s="5" t="str" cm="1">
        <f t="array" ref="I8">_xlfn.IFS(D8="","Defense",_xlfn.XLOOKUP(D8,Sheet2!M:M,Sheet2!N:N,_xlfn.IFS(H8="Normal","Defense",H8="Defense","Tank",TRUE,"Speed"))&lt;&gt;0,_xlfn.XLOOKUP(D8,Sheet2!M:M,Sheet2!N:N,_xlfn.IFS(H8="Normal","Defense",H8="Defense","Tank",TRUE,"Speed")),TRUE,_xlfn.IFS(H8="Normal","Defense",H8="Defense","Tank",TRUE,H8))</f>
        <v>Defense</v>
      </c>
      <c r="K8" t="str">
        <f>DEC2HEX(_xlfn.XLOOKUP(K$1&amp;H8,'New Table'!$H:$H,'New Table'!$C:$C),2)&amp;DEC2HEX(_xlfn.XLOOKUP(H8,'Custom Forme Change Text'!$A:$A,'Custom Forme Change Text'!$H:$H)*2,2)</f>
        <v>0000</v>
      </c>
      <c r="L8" t="str">
        <f>DEC2HEX(_xlfn.XLOOKUP(L$1&amp;I8,'New Table'!$H:$H,'New Table'!$C:$C),2)&amp;DEC2HEX(_xlfn.XLOOKUP(I8,'Custom Forme Change Text'!$A:$A,'Custom Forme Change Text'!$H:$H)*2,2)</f>
        <v>0202</v>
      </c>
    </row>
    <row r="9" spans="1:12" x14ac:dyDescent="0.4">
      <c r="A9">
        <v>7</v>
      </c>
      <c r="B9" t="s">
        <v>15</v>
      </c>
      <c r="C9" t="s">
        <v>792</v>
      </c>
      <c r="D9" t="s">
        <v>735</v>
      </c>
      <c r="E9" t="s">
        <v>793</v>
      </c>
      <c r="F9" s="9" t="s">
        <v>796</v>
      </c>
      <c r="G9" t="s">
        <v>807</v>
      </c>
      <c r="H9" s="4" t="s">
        <v>823</v>
      </c>
      <c r="I9" s="5" t="str" cm="1">
        <f t="array" ref="I9">_xlfn.IFS(D9="","Defense",_xlfn.XLOOKUP(D9,Sheet2!M:M,Sheet2!N:N,_xlfn.IFS(H9="Normal","Defense",H9="Defense","Tank",TRUE,"Speed"))&lt;&gt;0,_xlfn.XLOOKUP(D9,Sheet2!M:M,Sheet2!N:N,_xlfn.IFS(H9="Normal","Defense",H9="Defense","Tank",TRUE,"Speed")),TRUE,_xlfn.IFS(H9="Normal","Defense",H9="Defense","Tank",TRUE,H9))</f>
        <v>Tank</v>
      </c>
      <c r="K9" t="str">
        <f>DEC2HEX(_xlfn.XLOOKUP(K$1&amp;H9,'New Table'!$H:$H,'New Table'!$C:$C),2)&amp;DEC2HEX(_xlfn.XLOOKUP(H9,'Custom Forme Change Text'!$A:$A,'Custom Forme Change Text'!$H:$H)*2,2)</f>
        <v>0108</v>
      </c>
      <c r="L9" t="str">
        <f>DEC2HEX(_xlfn.XLOOKUP(L$1&amp;I9,'New Table'!$H:$H,'New Table'!$C:$C),2)&amp;DEC2HEX(_xlfn.XLOOKUP(I9,'Custom Forme Change Text'!$A:$A,'Custom Forme Change Text'!$H:$H)*2,2)</f>
        <v>0504</v>
      </c>
    </row>
    <row r="10" spans="1:12" x14ac:dyDescent="0.4">
      <c r="A10">
        <v>8</v>
      </c>
      <c r="B10" t="s">
        <v>16</v>
      </c>
      <c r="C10" t="s">
        <v>792</v>
      </c>
      <c r="D10" t="s">
        <v>736</v>
      </c>
      <c r="E10" t="s">
        <v>793</v>
      </c>
      <c r="F10" s="9" t="s">
        <v>796</v>
      </c>
      <c r="G10" t="s">
        <v>807</v>
      </c>
      <c r="H10" s="4" t="s">
        <v>823</v>
      </c>
      <c r="I10" s="5" t="str" cm="1">
        <f t="array" ref="I10">_xlfn.IFS(D10="","Defense",_xlfn.XLOOKUP(D10,Sheet2!M:M,Sheet2!N:N,_xlfn.IFS(H10="Normal","Defense",H10="Defense","Tank",TRUE,"Speed"))&lt;&gt;0,_xlfn.XLOOKUP(D10,Sheet2!M:M,Sheet2!N:N,_xlfn.IFS(H10="Normal","Defense",H10="Defense","Tank",TRUE,"Speed")),TRUE,_xlfn.IFS(H10="Normal","Defense",H10="Defense","Tank",TRUE,H10))</f>
        <v>Attack</v>
      </c>
      <c r="K10" t="str">
        <f>DEC2HEX(_xlfn.XLOOKUP(K$1&amp;H10,'New Table'!$H:$H,'New Table'!$C:$C),2)&amp;DEC2HEX(_xlfn.XLOOKUP(H10,'Custom Forme Change Text'!$A:$A,'Custom Forme Change Text'!$H:$H)*2,2)</f>
        <v>0108</v>
      </c>
      <c r="L10" t="str">
        <f>DEC2HEX(_xlfn.XLOOKUP(L$1&amp;I10,'New Table'!$H:$H,'New Table'!$C:$C),2)&amp;DEC2HEX(_xlfn.XLOOKUP(I10,'Custom Forme Change Text'!$A:$A,'Custom Forme Change Text'!$H:$H)*2,2)</f>
        <v>0308</v>
      </c>
    </row>
    <row r="11" spans="1:12" x14ac:dyDescent="0.4">
      <c r="A11">
        <v>9</v>
      </c>
      <c r="B11" t="s">
        <v>17</v>
      </c>
      <c r="C11" t="s">
        <v>792</v>
      </c>
      <c r="D11" t="s">
        <v>737</v>
      </c>
      <c r="E11" t="s">
        <v>793</v>
      </c>
      <c r="F11" s="9" t="s">
        <v>796</v>
      </c>
      <c r="G11" t="s">
        <v>807</v>
      </c>
      <c r="H11" s="4" t="s">
        <v>823</v>
      </c>
      <c r="I11" s="5" t="str" cm="1">
        <f t="array" ref="I11">_xlfn.IFS(D11="","Defense",_xlfn.XLOOKUP(D11,Sheet2!M:M,Sheet2!N:N,_xlfn.IFS(H11="Normal","Defense",H11="Defense","Tank",TRUE,"Speed"))&lt;&gt;0,_xlfn.XLOOKUP(D11,Sheet2!M:M,Sheet2!N:N,_xlfn.IFS(H11="Normal","Defense",H11="Defense","Tank",TRUE,"Speed")),TRUE,_xlfn.IFS(H11="Normal","Defense",H11="Defense","Tank",TRUE,H11))</f>
        <v>Speed</v>
      </c>
      <c r="K11" t="str">
        <f>DEC2HEX(_xlfn.XLOOKUP(K$1&amp;H11,'New Table'!$H:$H,'New Table'!$C:$C),2)&amp;DEC2HEX(_xlfn.XLOOKUP(H11,'Custom Forme Change Text'!$A:$A,'Custom Forme Change Text'!$H:$H)*2,2)</f>
        <v>0108</v>
      </c>
      <c r="L11" t="str">
        <f>DEC2HEX(_xlfn.XLOOKUP(L$1&amp;I11,'New Table'!$H:$H,'New Table'!$C:$C),2)&amp;DEC2HEX(_xlfn.XLOOKUP(I11,'Custom Forme Change Text'!$A:$A,'Custom Forme Change Text'!$H:$H)*2,2)</f>
        <v>0406</v>
      </c>
    </row>
    <row r="12" spans="1:12" x14ac:dyDescent="0.4">
      <c r="A12">
        <v>10</v>
      </c>
      <c r="B12" t="s">
        <v>18</v>
      </c>
      <c r="C12" t="s">
        <v>792</v>
      </c>
      <c r="D12" t="s">
        <v>732</v>
      </c>
      <c r="E12" t="s">
        <v>793</v>
      </c>
      <c r="F12" s="9" t="s">
        <v>792</v>
      </c>
      <c r="G12" t="s">
        <v>807</v>
      </c>
      <c r="H12" s="4" t="s">
        <v>732</v>
      </c>
      <c r="I12" s="5" t="str" cm="1">
        <f t="array" ref="I12">_xlfn.IFS(D12="","Defense",_xlfn.XLOOKUP(D12,Sheet2!M:M,Sheet2!N:N,_xlfn.IFS(H12="Normal","Defense",H12="Defense","Tank",TRUE,"Speed"))&lt;&gt;0,_xlfn.XLOOKUP(D12,Sheet2!M:M,Sheet2!N:N,_xlfn.IFS(H12="Normal","Defense",H12="Defense","Tank",TRUE,"Speed")),TRUE,_xlfn.IFS(H12="Normal","Defense",H12="Defense","Tank",TRUE,H12))</f>
        <v>Defense</v>
      </c>
      <c r="K12" t="str">
        <f>DEC2HEX(_xlfn.XLOOKUP(K$1&amp;H12,'New Table'!$H:$H,'New Table'!$C:$C),2)&amp;DEC2HEX(_xlfn.XLOOKUP(H12,'Custom Forme Change Text'!$A:$A,'Custom Forme Change Text'!$H:$H)*2,2)</f>
        <v>0000</v>
      </c>
      <c r="L12" t="str">
        <f>DEC2HEX(_xlfn.XLOOKUP(L$1&amp;I12,'New Table'!$H:$H,'New Table'!$C:$C),2)&amp;DEC2HEX(_xlfn.XLOOKUP(I12,'Custom Forme Change Text'!$A:$A,'Custom Forme Change Text'!$H:$H)*2,2)</f>
        <v>0202</v>
      </c>
    </row>
    <row r="13" spans="1:12" x14ac:dyDescent="0.4">
      <c r="A13">
        <v>11</v>
      </c>
      <c r="B13" t="s">
        <v>19</v>
      </c>
      <c r="C13" t="s">
        <v>792</v>
      </c>
      <c r="D13" t="s">
        <v>732</v>
      </c>
      <c r="E13" t="s">
        <v>793</v>
      </c>
      <c r="F13" s="9" t="s">
        <v>792</v>
      </c>
      <c r="G13" t="s">
        <v>807</v>
      </c>
      <c r="H13" s="4" t="s">
        <v>732</v>
      </c>
      <c r="I13" s="5" t="str" cm="1">
        <f t="array" ref="I13">_xlfn.IFS(D13="","Defense",_xlfn.XLOOKUP(D13,Sheet2!M:M,Sheet2!N:N,_xlfn.IFS(H13="Normal","Defense",H13="Defense","Tank",TRUE,"Speed"))&lt;&gt;0,_xlfn.XLOOKUP(D13,Sheet2!M:M,Sheet2!N:N,_xlfn.IFS(H13="Normal","Defense",H13="Defense","Tank",TRUE,"Speed")),TRUE,_xlfn.IFS(H13="Normal","Defense",H13="Defense","Tank",TRUE,H13))</f>
        <v>Defense</v>
      </c>
      <c r="K13" t="str">
        <f>DEC2HEX(_xlfn.XLOOKUP(K$1&amp;H13,'New Table'!$H:$H,'New Table'!$C:$C),2)&amp;DEC2HEX(_xlfn.XLOOKUP(H13,'Custom Forme Change Text'!$A:$A,'Custom Forme Change Text'!$H:$H)*2,2)</f>
        <v>0000</v>
      </c>
      <c r="L13" t="str">
        <f>DEC2HEX(_xlfn.XLOOKUP(L$1&amp;I13,'New Table'!$H:$H,'New Table'!$C:$C),2)&amp;DEC2HEX(_xlfn.XLOOKUP(I13,'Custom Forme Change Text'!$A:$A,'Custom Forme Change Text'!$H:$H)*2,2)</f>
        <v>0202</v>
      </c>
    </row>
    <row r="14" spans="1:12" x14ac:dyDescent="0.4">
      <c r="A14">
        <v>12</v>
      </c>
      <c r="B14" t="s">
        <v>20</v>
      </c>
      <c r="C14" t="s">
        <v>792</v>
      </c>
      <c r="D14" t="s">
        <v>733</v>
      </c>
      <c r="E14" t="s">
        <v>793</v>
      </c>
      <c r="F14" s="9" t="s">
        <v>796</v>
      </c>
      <c r="G14" t="s">
        <v>807</v>
      </c>
      <c r="H14" s="4" t="s">
        <v>823</v>
      </c>
      <c r="I14" s="5" t="str" cm="1">
        <f t="array" ref="I14">_xlfn.IFS(D14="","Defense",_xlfn.XLOOKUP(D14,Sheet2!M:M,Sheet2!N:N,_xlfn.IFS(H14="Normal","Defense",H14="Defense","Tank",TRUE,"Speed"))&lt;&gt;0,_xlfn.XLOOKUP(D14,Sheet2!M:M,Sheet2!N:N,_xlfn.IFS(H14="Normal","Defense",H14="Defense","Tank",TRUE,"Speed")),TRUE,_xlfn.IFS(H14="Normal","Defense",H14="Defense","Tank",TRUE,H14))</f>
        <v>Attack</v>
      </c>
      <c r="K14" t="str">
        <f>DEC2HEX(_xlfn.XLOOKUP(K$1&amp;H14,'New Table'!$H:$H,'New Table'!$C:$C),2)&amp;DEC2HEX(_xlfn.XLOOKUP(H14,'Custom Forme Change Text'!$A:$A,'Custom Forme Change Text'!$H:$H)*2,2)</f>
        <v>0108</v>
      </c>
      <c r="L14" t="str">
        <f>DEC2HEX(_xlfn.XLOOKUP(L$1&amp;I14,'New Table'!$H:$H,'New Table'!$C:$C),2)&amp;DEC2HEX(_xlfn.XLOOKUP(I14,'Custom Forme Change Text'!$A:$A,'Custom Forme Change Text'!$H:$H)*2,2)</f>
        <v>0308</v>
      </c>
    </row>
    <row r="15" spans="1:12" x14ac:dyDescent="0.4">
      <c r="A15">
        <v>13</v>
      </c>
      <c r="B15" t="s">
        <v>21</v>
      </c>
      <c r="C15" t="s">
        <v>792</v>
      </c>
      <c r="D15" t="s">
        <v>738</v>
      </c>
      <c r="E15" t="s">
        <v>795</v>
      </c>
      <c r="F15" s="9" t="s">
        <v>797</v>
      </c>
      <c r="G15" t="s">
        <v>808</v>
      </c>
      <c r="H15" s="4" t="s">
        <v>823</v>
      </c>
      <c r="I15" s="5" t="str" cm="1">
        <f t="array" ref="I15">_xlfn.IFS(D15="","Defense",_xlfn.XLOOKUP(D15,Sheet2!M:M,Sheet2!N:N,_xlfn.IFS(H15="Normal","Defense",H15="Defense","Tank",TRUE,"Speed"))&lt;&gt;0,_xlfn.XLOOKUP(D15,Sheet2!M:M,Sheet2!N:N,_xlfn.IFS(H15="Normal","Defense",H15="Defense","Tank",TRUE,"Speed")),TRUE,_xlfn.IFS(H15="Normal","Defense",H15="Defense","Tank",TRUE,H15))</f>
        <v>Speed</v>
      </c>
      <c r="K15" t="str">
        <f>DEC2HEX(_xlfn.XLOOKUP(K$1&amp;H15,'New Table'!$H:$H,'New Table'!$C:$C),2)&amp;DEC2HEX(_xlfn.XLOOKUP(H15,'Custom Forme Change Text'!$A:$A,'Custom Forme Change Text'!$H:$H)*2,2)</f>
        <v>0108</v>
      </c>
      <c r="L15" t="str">
        <f>DEC2HEX(_xlfn.XLOOKUP(L$1&amp;I15,'New Table'!$H:$H,'New Table'!$C:$C),2)&amp;DEC2HEX(_xlfn.XLOOKUP(I15,'Custom Forme Change Text'!$A:$A,'Custom Forme Change Text'!$H:$H)*2,2)</f>
        <v>0406</v>
      </c>
    </row>
    <row r="16" spans="1:12" x14ac:dyDescent="0.4">
      <c r="A16">
        <v>14</v>
      </c>
      <c r="B16" t="s">
        <v>22</v>
      </c>
      <c r="C16" t="s">
        <v>792</v>
      </c>
      <c r="D16" t="s">
        <v>732</v>
      </c>
      <c r="E16" t="s">
        <v>798</v>
      </c>
      <c r="F16" s="9" t="s">
        <v>799</v>
      </c>
      <c r="G16" t="s">
        <v>809</v>
      </c>
      <c r="H16" s="4" t="s">
        <v>821</v>
      </c>
      <c r="I16" s="5" t="str" cm="1">
        <f t="array" ref="I16">_xlfn.IFS(D16="","Defense",_xlfn.XLOOKUP(D16,Sheet2!M:M,Sheet2!N:N,_xlfn.IFS(H16="Normal","Defense",H16="Defense","Tank",TRUE,"Speed"))&lt;&gt;0,_xlfn.XLOOKUP(D16,Sheet2!M:M,Sheet2!N:N,_xlfn.IFS(H16="Normal","Defense",H16="Defense","Tank",TRUE,"Speed")),TRUE,_xlfn.IFS(H16="Normal","Defense",H16="Defense","Tank",TRUE,H16))</f>
        <v>Tank</v>
      </c>
      <c r="K16" t="str">
        <f>DEC2HEX(_xlfn.XLOOKUP(K$1&amp;H16,'New Table'!$H:$H,'New Table'!$C:$C),2)&amp;DEC2HEX(_xlfn.XLOOKUP(H16,'Custom Forme Change Text'!$A:$A,'Custom Forme Change Text'!$H:$H)*2,2)</f>
        <v>0202</v>
      </c>
      <c r="L16" t="str">
        <f>DEC2HEX(_xlfn.XLOOKUP(L$1&amp;I16,'New Table'!$H:$H,'New Table'!$C:$C),2)&amp;DEC2HEX(_xlfn.XLOOKUP(I16,'Custom Forme Change Text'!$A:$A,'Custom Forme Change Text'!$H:$H)*2,2)</f>
        <v>0504</v>
      </c>
    </row>
    <row r="17" spans="1:12" x14ac:dyDescent="0.4">
      <c r="A17">
        <v>15</v>
      </c>
      <c r="B17" t="s">
        <v>23</v>
      </c>
      <c r="C17" t="s">
        <v>792</v>
      </c>
      <c r="D17" t="s">
        <v>739</v>
      </c>
      <c r="E17" t="s">
        <v>793</v>
      </c>
      <c r="F17" s="9" t="s">
        <v>796</v>
      </c>
      <c r="G17" t="s">
        <v>807</v>
      </c>
      <c r="H17" s="4" t="s">
        <v>823</v>
      </c>
      <c r="I17" s="5" t="str" cm="1">
        <f t="array" ref="I17">_xlfn.IFS(D17="","Defense",_xlfn.XLOOKUP(D17,Sheet2!M:M,Sheet2!N:N,_xlfn.IFS(H17="Normal","Defense",H17="Defense","Tank",TRUE,"Speed"))&lt;&gt;0,_xlfn.XLOOKUP(D17,Sheet2!M:M,Sheet2!N:N,_xlfn.IFS(H17="Normal","Defense",H17="Defense","Tank",TRUE,"Speed")),TRUE,_xlfn.IFS(H17="Normal","Defense",H17="Defense","Tank",TRUE,H17))</f>
        <v>Attack</v>
      </c>
      <c r="K17" t="str">
        <f>DEC2HEX(_xlfn.XLOOKUP(K$1&amp;H17,'New Table'!$H:$H,'New Table'!$C:$C),2)&amp;DEC2HEX(_xlfn.XLOOKUP(H17,'Custom Forme Change Text'!$A:$A,'Custom Forme Change Text'!$H:$H)*2,2)</f>
        <v>0108</v>
      </c>
      <c r="L17" t="str">
        <f>DEC2HEX(_xlfn.XLOOKUP(L$1&amp;I17,'New Table'!$H:$H,'New Table'!$C:$C),2)&amp;DEC2HEX(_xlfn.XLOOKUP(I17,'Custom Forme Change Text'!$A:$A,'Custom Forme Change Text'!$H:$H)*2,2)</f>
        <v>0308</v>
      </c>
    </row>
    <row r="18" spans="1:12" x14ac:dyDescent="0.4">
      <c r="A18">
        <v>16</v>
      </c>
      <c r="B18" t="s">
        <v>24</v>
      </c>
      <c r="C18" t="s">
        <v>792</v>
      </c>
      <c r="D18" t="s">
        <v>738</v>
      </c>
      <c r="E18" t="s">
        <v>795</v>
      </c>
      <c r="F18" s="9" t="s">
        <v>792</v>
      </c>
      <c r="G18" t="s">
        <v>807</v>
      </c>
      <c r="H18" s="4" t="s">
        <v>732</v>
      </c>
      <c r="I18" s="5" t="str" cm="1">
        <f t="array" ref="I18">_xlfn.IFS(D18="","Defense",_xlfn.XLOOKUP(D18,Sheet2!M:M,Sheet2!N:N,_xlfn.IFS(H18="Normal","Defense",H18="Defense","Tank",TRUE,"Speed"))&lt;&gt;0,_xlfn.XLOOKUP(D18,Sheet2!M:M,Sheet2!N:N,_xlfn.IFS(H18="Normal","Defense",H18="Defense","Tank",TRUE,"Speed")),TRUE,_xlfn.IFS(H18="Normal","Defense",H18="Defense","Tank",TRUE,H18))</f>
        <v>Speed</v>
      </c>
      <c r="K18" t="str">
        <f>DEC2HEX(_xlfn.XLOOKUP(K$1&amp;H18,'New Table'!$H:$H,'New Table'!$C:$C),2)&amp;DEC2HEX(_xlfn.XLOOKUP(H18,'Custom Forme Change Text'!$A:$A,'Custom Forme Change Text'!$H:$H)*2,2)</f>
        <v>0000</v>
      </c>
      <c r="L18" t="str">
        <f>DEC2HEX(_xlfn.XLOOKUP(L$1&amp;I18,'New Table'!$H:$H,'New Table'!$C:$C),2)&amp;DEC2HEX(_xlfn.XLOOKUP(I18,'Custom Forme Change Text'!$A:$A,'Custom Forme Change Text'!$H:$H)*2,2)</f>
        <v>0406</v>
      </c>
    </row>
    <row r="19" spans="1:12" x14ac:dyDescent="0.4">
      <c r="A19">
        <v>17</v>
      </c>
      <c r="B19" t="s">
        <v>25</v>
      </c>
      <c r="C19" t="s">
        <v>792</v>
      </c>
      <c r="D19" t="s">
        <v>738</v>
      </c>
      <c r="E19" t="s">
        <v>793</v>
      </c>
      <c r="F19" s="9" t="s">
        <v>792</v>
      </c>
      <c r="G19" t="s">
        <v>807</v>
      </c>
      <c r="H19" s="4" t="s">
        <v>732</v>
      </c>
      <c r="I19" s="5" t="str" cm="1">
        <f t="array" ref="I19">_xlfn.IFS(D19="","Defense",_xlfn.XLOOKUP(D19,Sheet2!M:M,Sheet2!N:N,_xlfn.IFS(H19="Normal","Defense",H19="Defense","Tank",TRUE,"Speed"))&lt;&gt;0,_xlfn.XLOOKUP(D19,Sheet2!M:M,Sheet2!N:N,_xlfn.IFS(H19="Normal","Defense",H19="Defense","Tank",TRUE,"Speed")),TRUE,_xlfn.IFS(H19="Normal","Defense",H19="Defense","Tank",TRUE,H19))</f>
        <v>Speed</v>
      </c>
      <c r="K19" t="str">
        <f>DEC2HEX(_xlfn.XLOOKUP(K$1&amp;H19,'New Table'!$H:$H,'New Table'!$C:$C),2)&amp;DEC2HEX(_xlfn.XLOOKUP(H19,'Custom Forme Change Text'!$A:$A,'Custom Forme Change Text'!$H:$H)*2,2)</f>
        <v>0000</v>
      </c>
      <c r="L19" t="str">
        <f>DEC2HEX(_xlfn.XLOOKUP(L$1&amp;I19,'New Table'!$H:$H,'New Table'!$C:$C),2)&amp;DEC2HEX(_xlfn.XLOOKUP(I19,'Custom Forme Change Text'!$A:$A,'Custom Forme Change Text'!$H:$H)*2,2)</f>
        <v>0406</v>
      </c>
    </row>
    <row r="20" spans="1:12" x14ac:dyDescent="0.4">
      <c r="A20">
        <v>18</v>
      </c>
      <c r="B20" t="s">
        <v>26</v>
      </c>
      <c r="C20">
        <v>-6</v>
      </c>
      <c r="D20" t="s">
        <v>732</v>
      </c>
      <c r="E20" t="s">
        <v>798</v>
      </c>
      <c r="F20" s="9" t="s">
        <v>800</v>
      </c>
      <c r="G20" t="s">
        <v>807</v>
      </c>
      <c r="H20" s="4" t="s">
        <v>821</v>
      </c>
      <c r="I20" s="5" t="str" cm="1">
        <f t="array" ref="I20">_xlfn.IFS(D20="","Defense",_xlfn.XLOOKUP(D20,Sheet2!M:M,Sheet2!N:N,_xlfn.IFS(H20="Normal","Defense",H20="Defense","Tank",TRUE,"Speed"))&lt;&gt;0,_xlfn.XLOOKUP(D20,Sheet2!M:M,Sheet2!N:N,_xlfn.IFS(H20="Normal","Defense",H20="Defense","Tank",TRUE,"Speed")),TRUE,_xlfn.IFS(H20="Normal","Defense",H20="Defense","Tank",TRUE,H20))</f>
        <v>Tank</v>
      </c>
      <c r="K20" t="str">
        <f>DEC2HEX(_xlfn.XLOOKUP(K$1&amp;H20,'New Table'!$H:$H,'New Table'!$C:$C),2)&amp;DEC2HEX(_xlfn.XLOOKUP(H20,'Custom Forme Change Text'!$A:$A,'Custom Forme Change Text'!$H:$H)*2,2)</f>
        <v>0202</v>
      </c>
      <c r="L20" t="str">
        <f>DEC2HEX(_xlfn.XLOOKUP(L$1&amp;I20,'New Table'!$H:$H,'New Table'!$C:$C),2)&amp;DEC2HEX(_xlfn.XLOOKUP(I20,'Custom Forme Change Text'!$A:$A,'Custom Forme Change Text'!$H:$H)*2,2)</f>
        <v>0504</v>
      </c>
    </row>
    <row r="21" spans="1:12" x14ac:dyDescent="0.4">
      <c r="A21">
        <v>19</v>
      </c>
      <c r="B21" t="s">
        <v>27</v>
      </c>
      <c r="C21" t="s">
        <v>792</v>
      </c>
      <c r="D21" t="s">
        <v>738</v>
      </c>
      <c r="E21" t="s">
        <v>793</v>
      </c>
      <c r="F21" s="9" t="s">
        <v>794</v>
      </c>
      <c r="G21" t="s">
        <v>807</v>
      </c>
      <c r="H21" s="4" t="s">
        <v>732</v>
      </c>
      <c r="I21" s="5" t="str" cm="1">
        <f t="array" ref="I21">_xlfn.IFS(D21="","Defense",_xlfn.XLOOKUP(D21,Sheet2!M:M,Sheet2!N:N,_xlfn.IFS(H21="Normal","Defense",H21="Defense","Tank",TRUE,"Speed"))&lt;&gt;0,_xlfn.XLOOKUP(D21,Sheet2!M:M,Sheet2!N:N,_xlfn.IFS(H21="Normal","Defense",H21="Defense","Tank",TRUE,"Speed")),TRUE,_xlfn.IFS(H21="Normal","Defense",H21="Defense","Tank",TRUE,H21))</f>
        <v>Speed</v>
      </c>
      <c r="K21" t="str">
        <f>DEC2HEX(_xlfn.XLOOKUP(K$1&amp;H21,'New Table'!$H:$H,'New Table'!$C:$C),2)&amp;DEC2HEX(_xlfn.XLOOKUP(H21,'Custom Forme Change Text'!$A:$A,'Custom Forme Change Text'!$H:$H)*2,2)</f>
        <v>0000</v>
      </c>
      <c r="L21" t="str">
        <f>DEC2HEX(_xlfn.XLOOKUP(L$1&amp;I21,'New Table'!$H:$H,'New Table'!$C:$C),2)&amp;DEC2HEX(_xlfn.XLOOKUP(I21,'Custom Forme Change Text'!$A:$A,'Custom Forme Change Text'!$H:$H)*2,2)</f>
        <v>0406</v>
      </c>
    </row>
    <row r="22" spans="1:12" x14ac:dyDescent="0.4">
      <c r="A22">
        <v>20</v>
      </c>
      <c r="B22" t="s">
        <v>28</v>
      </c>
      <c r="C22" t="s">
        <v>792</v>
      </c>
      <c r="D22" t="s">
        <v>740</v>
      </c>
      <c r="E22" t="s">
        <v>793</v>
      </c>
      <c r="F22" s="9" t="s">
        <v>796</v>
      </c>
      <c r="G22" t="s">
        <v>807</v>
      </c>
      <c r="H22" s="4" t="s">
        <v>732</v>
      </c>
      <c r="I22" s="5" t="str" cm="1">
        <f t="array" ref="I22">_xlfn.IFS(D22="","Defense",_xlfn.XLOOKUP(D22,Sheet2!M:M,Sheet2!N:N,_xlfn.IFS(H22="Normal","Defense",H22="Defense","Tank",TRUE,"Speed"))&lt;&gt;0,_xlfn.XLOOKUP(D22,Sheet2!M:M,Sheet2!N:N,_xlfn.IFS(H22="Normal","Defense",H22="Defense","Tank",TRUE,"Speed")),TRUE,_xlfn.IFS(H22="Normal","Defense",H22="Defense","Tank",TRUE,H22))</f>
        <v>Defense</v>
      </c>
      <c r="K22" t="str">
        <f>DEC2HEX(_xlfn.XLOOKUP(K$1&amp;H22,'New Table'!$H:$H,'New Table'!$C:$C),2)&amp;DEC2HEX(_xlfn.XLOOKUP(H22,'Custom Forme Change Text'!$A:$A,'Custom Forme Change Text'!$H:$H)*2,2)</f>
        <v>0000</v>
      </c>
      <c r="L22" t="str">
        <f>DEC2HEX(_xlfn.XLOOKUP(L$1&amp;I22,'New Table'!$H:$H,'New Table'!$C:$C),2)&amp;DEC2HEX(_xlfn.XLOOKUP(I22,'Custom Forme Change Text'!$A:$A,'Custom Forme Change Text'!$H:$H)*2,2)</f>
        <v>0202</v>
      </c>
    </row>
    <row r="23" spans="1:12" x14ac:dyDescent="0.4">
      <c r="A23">
        <v>21</v>
      </c>
      <c r="B23" t="s">
        <v>29</v>
      </c>
      <c r="C23" t="s">
        <v>792</v>
      </c>
      <c r="D23" t="s">
        <v>741</v>
      </c>
      <c r="E23" t="s">
        <v>793</v>
      </c>
      <c r="F23" s="9" t="s">
        <v>796</v>
      </c>
      <c r="G23" t="s">
        <v>807</v>
      </c>
      <c r="H23" s="4" t="s">
        <v>732</v>
      </c>
      <c r="I23" s="5" t="str" cm="1">
        <f t="array" ref="I23">_xlfn.IFS(D23="","Defense",_xlfn.XLOOKUP(D23,Sheet2!M:M,Sheet2!N:N,_xlfn.IFS(H23="Normal","Defense",H23="Defense","Tank",TRUE,"Speed"))&lt;&gt;0,_xlfn.XLOOKUP(D23,Sheet2!M:M,Sheet2!N:N,_xlfn.IFS(H23="Normal","Defense",H23="Defense","Tank",TRUE,"Speed")),TRUE,_xlfn.IFS(H23="Normal","Defense",H23="Defense","Tank",TRUE,H23))</f>
        <v>Tank</v>
      </c>
      <c r="K23" t="str">
        <f>DEC2HEX(_xlfn.XLOOKUP(K$1&amp;H23,'New Table'!$H:$H,'New Table'!$C:$C),2)&amp;DEC2HEX(_xlfn.XLOOKUP(H23,'Custom Forme Change Text'!$A:$A,'Custom Forme Change Text'!$H:$H)*2,2)</f>
        <v>0000</v>
      </c>
      <c r="L23" t="str">
        <f>DEC2HEX(_xlfn.XLOOKUP(L$1&amp;I23,'New Table'!$H:$H,'New Table'!$C:$C),2)&amp;DEC2HEX(_xlfn.XLOOKUP(I23,'Custom Forme Change Text'!$A:$A,'Custom Forme Change Text'!$H:$H)*2,2)</f>
        <v>0504</v>
      </c>
    </row>
    <row r="24" spans="1:12" x14ac:dyDescent="0.4">
      <c r="A24">
        <v>22</v>
      </c>
      <c r="B24" t="s">
        <v>30</v>
      </c>
      <c r="C24" t="s">
        <v>792</v>
      </c>
      <c r="D24" t="s">
        <v>739</v>
      </c>
      <c r="E24" t="s">
        <v>793</v>
      </c>
      <c r="F24" s="9" t="s">
        <v>792</v>
      </c>
      <c r="G24" t="s">
        <v>807</v>
      </c>
      <c r="H24" s="4" t="s">
        <v>732</v>
      </c>
      <c r="I24" s="5" t="str" cm="1">
        <f t="array" ref="I24">_xlfn.IFS(D24="","Defense",_xlfn.XLOOKUP(D24,Sheet2!M:M,Sheet2!N:N,_xlfn.IFS(H24="Normal","Defense",H24="Defense","Tank",TRUE,"Speed"))&lt;&gt;0,_xlfn.XLOOKUP(D24,Sheet2!M:M,Sheet2!N:N,_xlfn.IFS(H24="Normal","Defense",H24="Defense","Tank",TRUE,"Speed")),TRUE,_xlfn.IFS(H24="Normal","Defense",H24="Defense","Tank",TRUE,H24))</f>
        <v>Defense</v>
      </c>
      <c r="K24" t="str">
        <f>DEC2HEX(_xlfn.XLOOKUP(K$1&amp;H24,'New Table'!$H:$H,'New Table'!$C:$C),2)&amp;DEC2HEX(_xlfn.XLOOKUP(H24,'Custom Forme Change Text'!$A:$A,'Custom Forme Change Text'!$H:$H)*2,2)</f>
        <v>0000</v>
      </c>
      <c r="L24" t="str">
        <f>DEC2HEX(_xlfn.XLOOKUP(L$1&amp;I24,'New Table'!$H:$H,'New Table'!$C:$C),2)&amp;DEC2HEX(_xlfn.XLOOKUP(I24,'Custom Forme Change Text'!$A:$A,'Custom Forme Change Text'!$H:$H)*2,2)</f>
        <v>0202</v>
      </c>
    </row>
    <row r="25" spans="1:12" x14ac:dyDescent="0.4">
      <c r="A25">
        <v>23</v>
      </c>
      <c r="B25" t="s">
        <v>31</v>
      </c>
      <c r="C25" t="s">
        <v>792</v>
      </c>
      <c r="D25" t="s">
        <v>732</v>
      </c>
      <c r="E25" t="s">
        <v>793</v>
      </c>
      <c r="F25" s="9" t="s">
        <v>792</v>
      </c>
      <c r="G25" t="s">
        <v>807</v>
      </c>
      <c r="H25" s="4" t="s">
        <v>732</v>
      </c>
      <c r="I25" s="5" t="str" cm="1">
        <f t="array" ref="I25">_xlfn.IFS(D25="","Defense",_xlfn.XLOOKUP(D25,Sheet2!M:M,Sheet2!N:N,_xlfn.IFS(H25="Normal","Defense",H25="Defense","Tank",TRUE,"Speed"))&lt;&gt;0,_xlfn.XLOOKUP(D25,Sheet2!M:M,Sheet2!N:N,_xlfn.IFS(H25="Normal","Defense",H25="Defense","Tank",TRUE,"Speed")),TRUE,_xlfn.IFS(H25="Normal","Defense",H25="Defense","Tank",TRUE,H25))</f>
        <v>Defense</v>
      </c>
      <c r="K25" t="str">
        <f>DEC2HEX(_xlfn.XLOOKUP(K$1&amp;H25,'New Table'!$H:$H,'New Table'!$C:$C),2)&amp;DEC2HEX(_xlfn.XLOOKUP(H25,'Custom Forme Change Text'!$A:$A,'Custom Forme Change Text'!$H:$H)*2,2)</f>
        <v>0000</v>
      </c>
      <c r="L25" t="str">
        <f>DEC2HEX(_xlfn.XLOOKUP(L$1&amp;I25,'New Table'!$H:$H,'New Table'!$C:$C),2)&amp;DEC2HEX(_xlfn.XLOOKUP(I25,'Custom Forme Change Text'!$A:$A,'Custom Forme Change Text'!$H:$H)*2,2)</f>
        <v>0202</v>
      </c>
    </row>
    <row r="26" spans="1:12" x14ac:dyDescent="0.4">
      <c r="A26">
        <v>24</v>
      </c>
      <c r="B26" t="s">
        <v>32</v>
      </c>
      <c r="C26" t="s">
        <v>792</v>
      </c>
      <c r="D26" t="s">
        <v>733</v>
      </c>
      <c r="E26" t="s">
        <v>793</v>
      </c>
      <c r="F26" s="9" t="s">
        <v>792</v>
      </c>
      <c r="G26" t="s">
        <v>807</v>
      </c>
      <c r="H26" s="4" t="s">
        <v>732</v>
      </c>
      <c r="I26" s="5" t="str" cm="1">
        <f t="array" ref="I26">_xlfn.IFS(D26="","Defense",_xlfn.XLOOKUP(D26,Sheet2!M:M,Sheet2!N:N,_xlfn.IFS(H26="Normal","Defense",H26="Defense","Tank",TRUE,"Speed"))&lt;&gt;0,_xlfn.XLOOKUP(D26,Sheet2!M:M,Sheet2!N:N,_xlfn.IFS(H26="Normal","Defense",H26="Defense","Tank",TRUE,"Speed")),TRUE,_xlfn.IFS(H26="Normal","Defense",H26="Defense","Tank",TRUE,H26))</f>
        <v>Attack</v>
      </c>
      <c r="K26" t="str">
        <f>DEC2HEX(_xlfn.XLOOKUP(K$1&amp;H26,'New Table'!$H:$H,'New Table'!$C:$C),2)&amp;DEC2HEX(_xlfn.XLOOKUP(H26,'Custom Forme Change Text'!$A:$A,'Custom Forme Change Text'!$H:$H)*2,2)</f>
        <v>0000</v>
      </c>
      <c r="L26" t="str">
        <f>DEC2HEX(_xlfn.XLOOKUP(L$1&amp;I26,'New Table'!$H:$H,'New Table'!$C:$C),2)&amp;DEC2HEX(_xlfn.XLOOKUP(I26,'Custom Forme Change Text'!$A:$A,'Custom Forme Change Text'!$H:$H)*2,2)</f>
        <v>0308</v>
      </c>
    </row>
    <row r="27" spans="1:12" x14ac:dyDescent="0.4">
      <c r="A27">
        <v>25</v>
      </c>
      <c r="B27" t="s">
        <v>33</v>
      </c>
      <c r="C27" t="s">
        <v>792</v>
      </c>
      <c r="D27" t="s">
        <v>733</v>
      </c>
      <c r="E27" t="s">
        <v>793</v>
      </c>
      <c r="F27" s="9" t="s">
        <v>794</v>
      </c>
      <c r="G27" t="s">
        <v>807</v>
      </c>
      <c r="H27" s="4" t="s">
        <v>732</v>
      </c>
      <c r="I27" s="5" t="str" cm="1">
        <f t="array" ref="I27">_xlfn.IFS(D27="","Defense",_xlfn.XLOOKUP(D27,Sheet2!M:M,Sheet2!N:N,_xlfn.IFS(H27="Normal","Defense",H27="Defense","Tank",TRUE,"Speed"))&lt;&gt;0,_xlfn.XLOOKUP(D27,Sheet2!M:M,Sheet2!N:N,_xlfn.IFS(H27="Normal","Defense",H27="Defense","Tank",TRUE,"Speed")),TRUE,_xlfn.IFS(H27="Normal","Defense",H27="Defense","Tank",TRUE,H27))</f>
        <v>Attack</v>
      </c>
      <c r="K27" t="str">
        <f>DEC2HEX(_xlfn.XLOOKUP(K$1&amp;H27,'New Table'!$H:$H,'New Table'!$C:$C),2)&amp;DEC2HEX(_xlfn.XLOOKUP(H27,'Custom Forme Change Text'!$A:$A,'Custom Forme Change Text'!$H:$H)*2,2)</f>
        <v>0000</v>
      </c>
      <c r="L27" t="str">
        <f>DEC2HEX(_xlfn.XLOOKUP(L$1&amp;I27,'New Table'!$H:$H,'New Table'!$C:$C),2)&amp;DEC2HEX(_xlfn.XLOOKUP(I27,'Custom Forme Change Text'!$A:$A,'Custom Forme Change Text'!$H:$H)*2,2)</f>
        <v>0308</v>
      </c>
    </row>
    <row r="28" spans="1:12" x14ac:dyDescent="0.4">
      <c r="A28">
        <v>26</v>
      </c>
      <c r="B28" t="s">
        <v>34</v>
      </c>
      <c r="C28" t="s">
        <v>792</v>
      </c>
      <c r="D28" t="s">
        <v>733</v>
      </c>
      <c r="E28" t="s">
        <v>793</v>
      </c>
      <c r="F28" s="9" t="s">
        <v>796</v>
      </c>
      <c r="G28" t="s">
        <v>807</v>
      </c>
      <c r="H28" s="4" t="s">
        <v>732</v>
      </c>
      <c r="I28" s="5" t="str" cm="1">
        <f t="array" ref="I28">_xlfn.IFS(D28="","Defense",_xlfn.XLOOKUP(D28,Sheet2!M:M,Sheet2!N:N,_xlfn.IFS(H28="Normal","Defense",H28="Defense","Tank",TRUE,"Speed"))&lt;&gt;0,_xlfn.XLOOKUP(D28,Sheet2!M:M,Sheet2!N:N,_xlfn.IFS(H28="Normal","Defense",H28="Defense","Tank",TRUE,"Speed")),TRUE,_xlfn.IFS(H28="Normal","Defense",H28="Defense","Tank",TRUE,H28))</f>
        <v>Attack</v>
      </c>
      <c r="K28" t="str">
        <f>DEC2HEX(_xlfn.XLOOKUP(K$1&amp;H28,'New Table'!$H:$H,'New Table'!$C:$C),2)&amp;DEC2HEX(_xlfn.XLOOKUP(H28,'Custom Forme Change Text'!$A:$A,'Custom Forme Change Text'!$H:$H)*2,2)</f>
        <v>0000</v>
      </c>
      <c r="L28" t="str">
        <f>DEC2HEX(_xlfn.XLOOKUP(L$1&amp;I28,'New Table'!$H:$H,'New Table'!$C:$C),2)&amp;DEC2HEX(_xlfn.XLOOKUP(I28,'Custom Forme Change Text'!$A:$A,'Custom Forme Change Text'!$H:$H)*2,2)</f>
        <v>0308</v>
      </c>
    </row>
    <row r="29" spans="1:12" x14ac:dyDescent="0.4">
      <c r="A29">
        <v>27</v>
      </c>
      <c r="B29" t="s">
        <v>35</v>
      </c>
      <c r="C29" t="s">
        <v>792</v>
      </c>
      <c r="D29" t="s">
        <v>733</v>
      </c>
      <c r="E29" t="s">
        <v>793</v>
      </c>
      <c r="F29" s="9" t="s">
        <v>796</v>
      </c>
      <c r="G29" t="s">
        <v>807</v>
      </c>
      <c r="H29" s="4" t="s">
        <v>823</v>
      </c>
      <c r="I29" s="5" t="str" cm="1">
        <f t="array" ref="I29">_xlfn.IFS(D29="","Defense",_xlfn.XLOOKUP(D29,Sheet2!M:M,Sheet2!N:N,_xlfn.IFS(H29="Normal","Defense",H29="Defense","Tank",TRUE,"Speed"))&lt;&gt;0,_xlfn.XLOOKUP(D29,Sheet2!M:M,Sheet2!N:N,_xlfn.IFS(H29="Normal","Defense",H29="Defense","Tank",TRUE,"Speed")),TRUE,_xlfn.IFS(H29="Normal","Defense",H29="Defense","Tank",TRUE,H29))</f>
        <v>Attack</v>
      </c>
      <c r="K29" t="str">
        <f>DEC2HEX(_xlfn.XLOOKUP(K$1&amp;H29,'New Table'!$H:$H,'New Table'!$C:$C),2)&amp;DEC2HEX(_xlfn.XLOOKUP(H29,'Custom Forme Change Text'!$A:$A,'Custom Forme Change Text'!$H:$H)*2,2)</f>
        <v>0108</v>
      </c>
      <c r="L29" t="str">
        <f>DEC2HEX(_xlfn.XLOOKUP(L$1&amp;I29,'New Table'!$H:$H,'New Table'!$C:$C),2)&amp;DEC2HEX(_xlfn.XLOOKUP(I29,'Custom Forme Change Text'!$A:$A,'Custom Forme Change Text'!$H:$H)*2,2)</f>
        <v>0308</v>
      </c>
    </row>
    <row r="30" spans="1:12" x14ac:dyDescent="0.4">
      <c r="A30">
        <v>28</v>
      </c>
      <c r="B30" t="s">
        <v>36</v>
      </c>
      <c r="C30" t="s">
        <v>792</v>
      </c>
      <c r="D30" t="s">
        <v>742</v>
      </c>
      <c r="E30" t="s">
        <v>798</v>
      </c>
      <c r="F30" s="9" t="s">
        <v>799</v>
      </c>
      <c r="G30" t="s">
        <v>807</v>
      </c>
      <c r="H30" s="4" t="s">
        <v>821</v>
      </c>
      <c r="I30" s="5" t="str" cm="1">
        <f t="array" ref="I30">_xlfn.IFS(D30="","Defense",_xlfn.XLOOKUP(D30,Sheet2!M:M,Sheet2!N:N,_xlfn.IFS(H30="Normal","Defense",H30="Defense","Tank",TRUE,"Speed"))&lt;&gt;0,_xlfn.XLOOKUP(D30,Sheet2!M:M,Sheet2!N:N,_xlfn.IFS(H30="Normal","Defense",H30="Defense","Tank",TRUE,"Speed")),TRUE,_xlfn.IFS(H30="Normal","Defense",H30="Defense","Tank",TRUE,H30))</f>
        <v>Tank</v>
      </c>
      <c r="K30" t="str">
        <f>DEC2HEX(_xlfn.XLOOKUP(K$1&amp;H30,'New Table'!$H:$H,'New Table'!$C:$C),2)&amp;DEC2HEX(_xlfn.XLOOKUP(H30,'Custom Forme Change Text'!$A:$A,'Custom Forme Change Text'!$H:$H)*2,2)</f>
        <v>0202</v>
      </c>
      <c r="L30" t="str">
        <f>DEC2HEX(_xlfn.XLOOKUP(L$1&amp;I30,'New Table'!$H:$H,'New Table'!$C:$C),2)&amp;DEC2HEX(_xlfn.XLOOKUP(I30,'Custom Forme Change Text'!$A:$A,'Custom Forme Change Text'!$H:$H)*2,2)</f>
        <v>0504</v>
      </c>
    </row>
    <row r="31" spans="1:12" x14ac:dyDescent="0.4">
      <c r="A31">
        <v>29</v>
      </c>
      <c r="B31" t="s">
        <v>37</v>
      </c>
      <c r="C31" t="s">
        <v>792</v>
      </c>
      <c r="D31" t="s">
        <v>732</v>
      </c>
      <c r="E31" t="s">
        <v>793</v>
      </c>
      <c r="F31" s="9" t="s">
        <v>792</v>
      </c>
      <c r="G31" t="s">
        <v>807</v>
      </c>
      <c r="H31" s="4" t="s">
        <v>732</v>
      </c>
      <c r="I31" s="5" t="str" cm="1">
        <f t="array" ref="I31">_xlfn.IFS(D31="","Defense",_xlfn.XLOOKUP(D31,Sheet2!M:M,Sheet2!N:N,_xlfn.IFS(H31="Normal","Defense",H31="Defense","Tank",TRUE,"Speed"))&lt;&gt;0,_xlfn.XLOOKUP(D31,Sheet2!M:M,Sheet2!N:N,_xlfn.IFS(H31="Normal","Defense",H31="Defense","Tank",TRUE,"Speed")),TRUE,_xlfn.IFS(H31="Normal","Defense",H31="Defense","Tank",TRUE,H31))</f>
        <v>Defense</v>
      </c>
      <c r="K31" t="str">
        <f>DEC2HEX(_xlfn.XLOOKUP(K$1&amp;H31,'New Table'!$H:$H,'New Table'!$C:$C),2)&amp;DEC2HEX(_xlfn.XLOOKUP(H31,'Custom Forme Change Text'!$A:$A,'Custom Forme Change Text'!$H:$H)*2,2)</f>
        <v>0000</v>
      </c>
      <c r="L31" t="str">
        <f>DEC2HEX(_xlfn.XLOOKUP(L$1&amp;I31,'New Table'!$H:$H,'New Table'!$C:$C),2)&amp;DEC2HEX(_xlfn.XLOOKUP(I31,'Custom Forme Change Text'!$A:$A,'Custom Forme Change Text'!$H:$H)*2,2)</f>
        <v>0202</v>
      </c>
    </row>
    <row r="32" spans="1:12" x14ac:dyDescent="0.4">
      <c r="A32">
        <v>30</v>
      </c>
      <c r="B32" t="s">
        <v>38</v>
      </c>
      <c r="C32" t="s">
        <v>792</v>
      </c>
      <c r="D32" t="s">
        <v>732</v>
      </c>
      <c r="E32" t="s">
        <v>793</v>
      </c>
      <c r="F32" s="9" t="s">
        <v>792</v>
      </c>
      <c r="G32" t="s">
        <v>807</v>
      </c>
      <c r="H32" s="4" t="s">
        <v>732</v>
      </c>
      <c r="I32" s="5" t="str" cm="1">
        <f t="array" ref="I32">_xlfn.IFS(D32="","Defense",_xlfn.XLOOKUP(D32,Sheet2!M:M,Sheet2!N:N,_xlfn.IFS(H32="Normal","Defense",H32="Defense","Tank",TRUE,"Speed"))&lt;&gt;0,_xlfn.XLOOKUP(D32,Sheet2!M:M,Sheet2!N:N,_xlfn.IFS(H32="Normal","Defense",H32="Defense","Tank",TRUE,"Speed")),TRUE,_xlfn.IFS(H32="Normal","Defense",H32="Defense","Tank",TRUE,H32))</f>
        <v>Defense</v>
      </c>
      <c r="K32" t="str">
        <f>DEC2HEX(_xlfn.XLOOKUP(K$1&amp;H32,'New Table'!$H:$H,'New Table'!$C:$C),2)&amp;DEC2HEX(_xlfn.XLOOKUP(H32,'Custom Forme Change Text'!$A:$A,'Custom Forme Change Text'!$H:$H)*2,2)</f>
        <v>0000</v>
      </c>
      <c r="L32" t="str">
        <f>DEC2HEX(_xlfn.XLOOKUP(L$1&amp;I32,'New Table'!$H:$H,'New Table'!$C:$C),2)&amp;DEC2HEX(_xlfn.XLOOKUP(I32,'Custom Forme Change Text'!$A:$A,'Custom Forme Change Text'!$H:$H)*2,2)</f>
        <v>0202</v>
      </c>
    </row>
    <row r="33" spans="1:12" x14ac:dyDescent="0.4">
      <c r="A33">
        <v>31</v>
      </c>
      <c r="B33" t="s">
        <v>39</v>
      </c>
      <c r="C33" t="s">
        <v>792</v>
      </c>
      <c r="D33" t="s">
        <v>738</v>
      </c>
      <c r="E33" t="s">
        <v>793</v>
      </c>
      <c r="F33" s="9" t="s">
        <v>794</v>
      </c>
      <c r="G33" t="s">
        <v>807</v>
      </c>
      <c r="H33" s="4" t="s">
        <v>732</v>
      </c>
      <c r="I33" s="5" t="str" cm="1">
        <f t="array" ref="I33">_xlfn.IFS(D33="","Defense",_xlfn.XLOOKUP(D33,Sheet2!M:M,Sheet2!N:N,_xlfn.IFS(H33="Normal","Defense",H33="Defense","Tank",TRUE,"Speed"))&lt;&gt;0,_xlfn.XLOOKUP(D33,Sheet2!M:M,Sheet2!N:N,_xlfn.IFS(H33="Normal","Defense",H33="Defense","Tank",TRUE,"Speed")),TRUE,_xlfn.IFS(H33="Normal","Defense",H33="Defense","Tank",TRUE,H33))</f>
        <v>Speed</v>
      </c>
      <c r="K33" t="str">
        <f>DEC2HEX(_xlfn.XLOOKUP(K$1&amp;H33,'New Table'!$H:$H,'New Table'!$C:$C),2)&amp;DEC2HEX(_xlfn.XLOOKUP(H33,'Custom Forme Change Text'!$A:$A,'Custom Forme Change Text'!$H:$H)*2,2)</f>
        <v>0000</v>
      </c>
      <c r="L33" t="str">
        <f>DEC2HEX(_xlfn.XLOOKUP(L$1&amp;I33,'New Table'!$H:$H,'New Table'!$C:$C),2)&amp;DEC2HEX(_xlfn.XLOOKUP(I33,'Custom Forme Change Text'!$A:$A,'Custom Forme Change Text'!$H:$H)*2,2)</f>
        <v>0406</v>
      </c>
    </row>
    <row r="34" spans="1:12" x14ac:dyDescent="0.4">
      <c r="A34">
        <v>32</v>
      </c>
      <c r="B34" t="s">
        <v>40</v>
      </c>
      <c r="C34" t="s">
        <v>792</v>
      </c>
      <c r="D34" t="s">
        <v>741</v>
      </c>
      <c r="E34" t="s">
        <v>793</v>
      </c>
      <c r="F34" s="9" t="s">
        <v>794</v>
      </c>
      <c r="G34" t="s">
        <v>807</v>
      </c>
      <c r="H34" s="4" t="s">
        <v>732</v>
      </c>
      <c r="I34" s="5" t="str" cm="1">
        <f t="array" ref="I34">_xlfn.IFS(D34="","Defense",_xlfn.XLOOKUP(D34,Sheet2!M:M,Sheet2!N:N,_xlfn.IFS(H34="Normal","Defense",H34="Defense","Tank",TRUE,"Speed"))&lt;&gt;0,_xlfn.XLOOKUP(D34,Sheet2!M:M,Sheet2!N:N,_xlfn.IFS(H34="Normal","Defense",H34="Defense","Tank",TRUE,"Speed")),TRUE,_xlfn.IFS(H34="Normal","Defense",H34="Defense","Tank",TRUE,H34))</f>
        <v>Tank</v>
      </c>
      <c r="K34" t="str">
        <f>DEC2HEX(_xlfn.XLOOKUP(K$1&amp;H34,'New Table'!$H:$H,'New Table'!$C:$C),2)&amp;DEC2HEX(_xlfn.XLOOKUP(H34,'Custom Forme Change Text'!$A:$A,'Custom Forme Change Text'!$H:$H)*2,2)</f>
        <v>0000</v>
      </c>
      <c r="L34" t="str">
        <f>DEC2HEX(_xlfn.XLOOKUP(L$1&amp;I34,'New Table'!$H:$H,'New Table'!$C:$C),2)&amp;DEC2HEX(_xlfn.XLOOKUP(I34,'Custom Forme Change Text'!$A:$A,'Custom Forme Change Text'!$H:$H)*2,2)</f>
        <v>0504</v>
      </c>
    </row>
    <row r="35" spans="1:12" x14ac:dyDescent="0.4">
      <c r="A35">
        <v>33</v>
      </c>
      <c r="B35" t="s">
        <v>41</v>
      </c>
      <c r="C35" t="s">
        <v>792</v>
      </c>
      <c r="D35" t="s">
        <v>732</v>
      </c>
      <c r="E35" t="s">
        <v>793</v>
      </c>
      <c r="F35" s="9" t="s">
        <v>792</v>
      </c>
      <c r="G35" t="s">
        <v>807</v>
      </c>
      <c r="H35" s="4" t="s">
        <v>732</v>
      </c>
      <c r="I35" s="5" t="str" cm="1">
        <f t="array" ref="I35">_xlfn.IFS(D35="","Defense",_xlfn.XLOOKUP(D35,Sheet2!M:M,Sheet2!N:N,_xlfn.IFS(H35="Normal","Defense",H35="Defense","Tank",TRUE,"Speed"))&lt;&gt;0,_xlfn.XLOOKUP(D35,Sheet2!M:M,Sheet2!N:N,_xlfn.IFS(H35="Normal","Defense",H35="Defense","Tank",TRUE,"Speed")),TRUE,_xlfn.IFS(H35="Normal","Defense",H35="Defense","Tank",TRUE,H35))</f>
        <v>Defense</v>
      </c>
      <c r="K35" t="str">
        <f>DEC2HEX(_xlfn.XLOOKUP(K$1&amp;H35,'New Table'!$H:$H,'New Table'!$C:$C),2)&amp;DEC2HEX(_xlfn.XLOOKUP(H35,'Custom Forme Change Text'!$A:$A,'Custom Forme Change Text'!$H:$H)*2,2)</f>
        <v>0000</v>
      </c>
      <c r="L35" t="str">
        <f>DEC2HEX(_xlfn.XLOOKUP(L$1&amp;I35,'New Table'!$H:$H,'New Table'!$C:$C),2)&amp;DEC2HEX(_xlfn.XLOOKUP(I35,'Custom Forme Change Text'!$A:$A,'Custom Forme Change Text'!$H:$H)*2,2)</f>
        <v>0202</v>
      </c>
    </row>
    <row r="36" spans="1:12" x14ac:dyDescent="0.4">
      <c r="A36">
        <v>34</v>
      </c>
      <c r="B36" t="s">
        <v>42</v>
      </c>
      <c r="C36" t="s">
        <v>792</v>
      </c>
      <c r="D36" t="s">
        <v>732</v>
      </c>
      <c r="E36" t="s">
        <v>793</v>
      </c>
      <c r="F36" s="9" t="s">
        <v>796</v>
      </c>
      <c r="G36" t="s">
        <v>807</v>
      </c>
      <c r="H36" s="4" t="s">
        <v>732</v>
      </c>
      <c r="I36" s="5" t="str" cm="1">
        <f t="array" ref="I36">_xlfn.IFS(D36="","Defense",_xlfn.XLOOKUP(D36,Sheet2!M:M,Sheet2!N:N,_xlfn.IFS(H36="Normal","Defense",H36="Defense","Tank",TRUE,"Speed"))&lt;&gt;0,_xlfn.XLOOKUP(D36,Sheet2!M:M,Sheet2!N:N,_xlfn.IFS(H36="Normal","Defense",H36="Defense","Tank",TRUE,"Speed")),TRUE,_xlfn.IFS(H36="Normal","Defense",H36="Defense","Tank",TRUE,H36))</f>
        <v>Defense</v>
      </c>
      <c r="K36" t="str">
        <f>DEC2HEX(_xlfn.XLOOKUP(K$1&amp;H36,'New Table'!$H:$H,'New Table'!$C:$C),2)&amp;DEC2HEX(_xlfn.XLOOKUP(H36,'Custom Forme Change Text'!$A:$A,'Custom Forme Change Text'!$H:$H)*2,2)</f>
        <v>0000</v>
      </c>
      <c r="L36" t="str">
        <f>DEC2HEX(_xlfn.XLOOKUP(L$1&amp;I36,'New Table'!$H:$H,'New Table'!$C:$C),2)&amp;DEC2HEX(_xlfn.XLOOKUP(I36,'Custom Forme Change Text'!$A:$A,'Custom Forme Change Text'!$H:$H)*2,2)</f>
        <v>0202</v>
      </c>
    </row>
    <row r="37" spans="1:12" x14ac:dyDescent="0.4">
      <c r="A37">
        <v>35</v>
      </c>
      <c r="B37" t="s">
        <v>43</v>
      </c>
      <c r="C37" t="s">
        <v>792</v>
      </c>
      <c r="D37" t="s">
        <v>732</v>
      </c>
      <c r="E37" t="s">
        <v>793</v>
      </c>
      <c r="F37" s="9" t="s">
        <v>796</v>
      </c>
      <c r="G37" t="s">
        <v>807</v>
      </c>
      <c r="H37" s="4" t="s">
        <v>732</v>
      </c>
      <c r="I37" s="5" t="str" cm="1">
        <f t="array" ref="I37">_xlfn.IFS(D37="","Defense",_xlfn.XLOOKUP(D37,Sheet2!M:M,Sheet2!N:N,_xlfn.IFS(H37="Normal","Defense",H37="Defense","Tank",TRUE,"Speed"))&lt;&gt;0,_xlfn.XLOOKUP(D37,Sheet2!M:M,Sheet2!N:N,_xlfn.IFS(H37="Normal","Defense",H37="Defense","Tank",TRUE,"Speed")),TRUE,_xlfn.IFS(H37="Normal","Defense",H37="Defense","Tank",TRUE,H37))</f>
        <v>Defense</v>
      </c>
      <c r="K37" t="str">
        <f>DEC2HEX(_xlfn.XLOOKUP(K$1&amp;H37,'New Table'!$H:$H,'New Table'!$C:$C),2)&amp;DEC2HEX(_xlfn.XLOOKUP(H37,'Custom Forme Change Text'!$A:$A,'Custom Forme Change Text'!$H:$H)*2,2)</f>
        <v>0000</v>
      </c>
      <c r="L37" t="str">
        <f>DEC2HEX(_xlfn.XLOOKUP(L$1&amp;I37,'New Table'!$H:$H,'New Table'!$C:$C),2)&amp;DEC2HEX(_xlfn.XLOOKUP(I37,'Custom Forme Change Text'!$A:$A,'Custom Forme Change Text'!$H:$H)*2,2)</f>
        <v>0202</v>
      </c>
    </row>
    <row r="38" spans="1:12" x14ac:dyDescent="0.4">
      <c r="A38">
        <v>36</v>
      </c>
      <c r="B38" t="s">
        <v>44</v>
      </c>
      <c r="C38" t="s">
        <v>792</v>
      </c>
      <c r="D38" t="s">
        <v>732</v>
      </c>
      <c r="E38" t="s">
        <v>793</v>
      </c>
      <c r="F38" s="9" t="s">
        <v>796</v>
      </c>
      <c r="G38" t="s">
        <v>807</v>
      </c>
      <c r="H38" s="4" t="s">
        <v>823</v>
      </c>
      <c r="I38" s="5" t="str" cm="1">
        <f t="array" ref="I38">_xlfn.IFS(D38="","Defense",_xlfn.XLOOKUP(D38,Sheet2!M:M,Sheet2!N:N,_xlfn.IFS(H38="Normal","Defense",H38="Defense","Tank",TRUE,"Speed"))&lt;&gt;0,_xlfn.XLOOKUP(D38,Sheet2!M:M,Sheet2!N:N,_xlfn.IFS(H38="Normal","Defense",H38="Defense","Tank",TRUE,"Speed")),TRUE,_xlfn.IFS(H38="Normal","Defense",H38="Defense","Tank",TRUE,H38))</f>
        <v>Attack</v>
      </c>
      <c r="K38" t="str">
        <f>DEC2HEX(_xlfn.XLOOKUP(K$1&amp;H38,'New Table'!$H:$H,'New Table'!$C:$C),2)&amp;DEC2HEX(_xlfn.XLOOKUP(H38,'Custom Forme Change Text'!$A:$A,'Custom Forme Change Text'!$H:$H)*2,2)</f>
        <v>0108</v>
      </c>
      <c r="L38" t="str">
        <f>DEC2HEX(_xlfn.XLOOKUP(L$1&amp;I38,'New Table'!$H:$H,'New Table'!$C:$C),2)&amp;DEC2HEX(_xlfn.XLOOKUP(I38,'Custom Forme Change Text'!$A:$A,'Custom Forme Change Text'!$H:$H)*2,2)</f>
        <v>0308</v>
      </c>
    </row>
    <row r="39" spans="1:12" x14ac:dyDescent="0.4">
      <c r="A39">
        <v>37</v>
      </c>
      <c r="B39" t="s">
        <v>45</v>
      </c>
      <c r="C39" t="s">
        <v>792</v>
      </c>
      <c r="D39" t="s">
        <v>732</v>
      </c>
      <c r="E39" t="s">
        <v>793</v>
      </c>
      <c r="F39" s="9" t="s">
        <v>792</v>
      </c>
      <c r="G39" t="s">
        <v>810</v>
      </c>
      <c r="H39" s="4" t="s">
        <v>823</v>
      </c>
      <c r="I39" s="5" t="str" cm="1">
        <f t="array" ref="I39">_xlfn.IFS(D39="","Defense",_xlfn.XLOOKUP(D39,Sheet2!M:M,Sheet2!N:N,_xlfn.IFS(H39="Normal","Defense",H39="Defense","Tank",TRUE,"Speed"))&lt;&gt;0,_xlfn.XLOOKUP(D39,Sheet2!M:M,Sheet2!N:N,_xlfn.IFS(H39="Normal","Defense",H39="Defense","Tank",TRUE,"Speed")),TRUE,_xlfn.IFS(H39="Normal","Defense",H39="Defense","Tank",TRUE,H39))</f>
        <v>Attack</v>
      </c>
      <c r="K39" t="str">
        <f>DEC2HEX(_xlfn.XLOOKUP(K$1&amp;H39,'New Table'!$H:$H,'New Table'!$C:$C),2)&amp;DEC2HEX(_xlfn.XLOOKUP(H39,'Custom Forme Change Text'!$A:$A,'Custom Forme Change Text'!$H:$H)*2,2)</f>
        <v>0108</v>
      </c>
      <c r="L39" t="str">
        <f>DEC2HEX(_xlfn.XLOOKUP(L$1&amp;I39,'New Table'!$H:$H,'New Table'!$C:$C),2)&amp;DEC2HEX(_xlfn.XLOOKUP(I39,'Custom Forme Change Text'!$A:$A,'Custom Forme Change Text'!$H:$H)*2,2)</f>
        <v>0308</v>
      </c>
    </row>
    <row r="40" spans="1:12" x14ac:dyDescent="0.4">
      <c r="A40">
        <v>38</v>
      </c>
      <c r="B40" t="s">
        <v>46</v>
      </c>
      <c r="C40" t="s">
        <v>792</v>
      </c>
      <c r="D40" t="s">
        <v>732</v>
      </c>
      <c r="E40" t="s">
        <v>793</v>
      </c>
      <c r="F40" s="9" t="s">
        <v>796</v>
      </c>
      <c r="G40" t="s">
        <v>807</v>
      </c>
      <c r="H40" s="4" t="s">
        <v>823</v>
      </c>
      <c r="I40" s="5" t="str" cm="1">
        <f t="array" ref="I40">_xlfn.IFS(D40="","Defense",_xlfn.XLOOKUP(D40,Sheet2!M:M,Sheet2!N:N,_xlfn.IFS(H40="Normal","Defense",H40="Defense","Tank",TRUE,"Speed"))&lt;&gt;0,_xlfn.XLOOKUP(D40,Sheet2!M:M,Sheet2!N:N,_xlfn.IFS(H40="Normal","Defense",H40="Defense","Tank",TRUE,"Speed")),TRUE,_xlfn.IFS(H40="Normal","Defense",H40="Defense","Tank",TRUE,H40))</f>
        <v>Attack</v>
      </c>
      <c r="K40" t="str">
        <f>DEC2HEX(_xlfn.XLOOKUP(K$1&amp;H40,'New Table'!$H:$H,'New Table'!$C:$C),2)&amp;DEC2HEX(_xlfn.XLOOKUP(H40,'Custom Forme Change Text'!$A:$A,'Custom Forme Change Text'!$H:$H)*2,2)</f>
        <v>0108</v>
      </c>
      <c r="L40" t="str">
        <f>DEC2HEX(_xlfn.XLOOKUP(L$1&amp;I40,'New Table'!$H:$H,'New Table'!$C:$C),2)&amp;DEC2HEX(_xlfn.XLOOKUP(I40,'Custom Forme Change Text'!$A:$A,'Custom Forme Change Text'!$H:$H)*2,2)</f>
        <v>0308</v>
      </c>
    </row>
    <row r="41" spans="1:12" x14ac:dyDescent="0.4">
      <c r="A41">
        <v>39</v>
      </c>
      <c r="B41" t="s">
        <v>47</v>
      </c>
      <c r="C41" t="s">
        <v>792</v>
      </c>
      <c r="D41" t="s">
        <v>732</v>
      </c>
      <c r="E41" t="s">
        <v>798</v>
      </c>
      <c r="F41" s="9" t="s">
        <v>799</v>
      </c>
      <c r="G41" t="s">
        <v>808</v>
      </c>
      <c r="H41" s="4" t="s">
        <v>822</v>
      </c>
      <c r="I41" s="5" t="str" cm="1">
        <f t="array" ref="I41">_xlfn.IFS(D41="","Defense",_xlfn.XLOOKUP(D41,Sheet2!M:M,Sheet2!N:N,_xlfn.IFS(H41="Normal","Defense",H41="Defense","Tank",TRUE,"Speed"))&lt;&gt;0,_xlfn.XLOOKUP(D41,Sheet2!M:M,Sheet2!N:N,_xlfn.IFS(H41="Normal","Defense",H41="Defense","Tank",TRUE,"Speed")),TRUE,_xlfn.IFS(H41="Normal","Defense",H41="Defense","Tank",TRUE,H41))</f>
        <v>Speed</v>
      </c>
      <c r="K41" t="str">
        <f>DEC2HEX(_xlfn.XLOOKUP(K$1&amp;H41,'New Table'!$H:$H,'New Table'!$C:$C),2)&amp;DEC2HEX(_xlfn.XLOOKUP(H41,'Custom Forme Change Text'!$A:$A,'Custom Forme Change Text'!$H:$H)*2,2)</f>
        <v>0306</v>
      </c>
      <c r="L41" t="str">
        <f>DEC2HEX(_xlfn.XLOOKUP(L$1&amp;I41,'New Table'!$H:$H,'New Table'!$C:$C),2)&amp;DEC2HEX(_xlfn.XLOOKUP(I41,'Custom Forme Change Text'!$A:$A,'Custom Forme Change Text'!$H:$H)*2,2)</f>
        <v>0406</v>
      </c>
    </row>
    <row r="42" spans="1:12" x14ac:dyDescent="0.4">
      <c r="A42">
        <v>40</v>
      </c>
      <c r="B42" t="s">
        <v>48</v>
      </c>
      <c r="C42" t="s">
        <v>792</v>
      </c>
      <c r="D42" t="s">
        <v>743</v>
      </c>
      <c r="E42" t="s">
        <v>793</v>
      </c>
      <c r="F42" s="9" t="s">
        <v>796</v>
      </c>
      <c r="G42" t="s">
        <v>807</v>
      </c>
      <c r="H42" s="4" t="s">
        <v>732</v>
      </c>
      <c r="I42" s="5" t="str" cm="1">
        <f t="array" ref="I42">_xlfn.IFS(D42="","Defense",_xlfn.XLOOKUP(D42,Sheet2!M:M,Sheet2!N:N,_xlfn.IFS(H42="Normal","Defense",H42="Defense","Tank",TRUE,"Speed"))&lt;&gt;0,_xlfn.XLOOKUP(D42,Sheet2!M:M,Sheet2!N:N,_xlfn.IFS(H42="Normal","Defense",H42="Defense","Tank",TRUE,"Speed")),TRUE,_xlfn.IFS(H42="Normal","Defense",H42="Defense","Tank",TRUE,H42))</f>
        <v>Defense</v>
      </c>
      <c r="K42" t="str">
        <f>DEC2HEX(_xlfn.XLOOKUP(K$1&amp;H42,'New Table'!$H:$H,'New Table'!$C:$C),2)&amp;DEC2HEX(_xlfn.XLOOKUP(H42,'Custom Forme Change Text'!$A:$A,'Custom Forme Change Text'!$H:$H)*2,2)</f>
        <v>0000</v>
      </c>
      <c r="L42" t="str">
        <f>DEC2HEX(_xlfn.XLOOKUP(L$1&amp;I42,'New Table'!$H:$H,'New Table'!$C:$C),2)&amp;DEC2HEX(_xlfn.XLOOKUP(I42,'Custom Forme Change Text'!$A:$A,'Custom Forme Change Text'!$H:$H)*2,2)</f>
        <v>0202</v>
      </c>
    </row>
    <row r="43" spans="1:12" x14ac:dyDescent="0.4">
      <c r="A43">
        <v>41</v>
      </c>
      <c r="B43" t="s">
        <v>49</v>
      </c>
      <c r="C43" t="s">
        <v>792</v>
      </c>
      <c r="D43" t="s">
        <v>744</v>
      </c>
      <c r="E43" t="s">
        <v>793</v>
      </c>
      <c r="F43" s="9" t="s">
        <v>796</v>
      </c>
      <c r="G43" t="s">
        <v>807</v>
      </c>
      <c r="H43" s="4" t="s">
        <v>823</v>
      </c>
      <c r="I43" s="5" t="str" cm="1">
        <f t="array" ref="I43">_xlfn.IFS(D43="","Defense",_xlfn.XLOOKUP(D43,Sheet2!M:M,Sheet2!N:N,_xlfn.IFS(H43="Normal","Defense",H43="Defense","Tank",TRUE,"Speed"))&lt;&gt;0,_xlfn.XLOOKUP(D43,Sheet2!M:M,Sheet2!N:N,_xlfn.IFS(H43="Normal","Defense",H43="Defense","Tank",TRUE,"Speed")),TRUE,_xlfn.IFS(H43="Normal","Defense",H43="Defense","Tank",TRUE,H43))</f>
        <v>Attack</v>
      </c>
      <c r="K43" t="str">
        <f>DEC2HEX(_xlfn.XLOOKUP(K$1&amp;H43,'New Table'!$H:$H,'New Table'!$C:$C),2)&amp;DEC2HEX(_xlfn.XLOOKUP(H43,'Custom Forme Change Text'!$A:$A,'Custom Forme Change Text'!$H:$H)*2,2)</f>
        <v>0108</v>
      </c>
      <c r="L43" t="str">
        <f>DEC2HEX(_xlfn.XLOOKUP(L$1&amp;I43,'New Table'!$H:$H,'New Table'!$C:$C),2)&amp;DEC2HEX(_xlfn.XLOOKUP(I43,'Custom Forme Change Text'!$A:$A,'Custom Forme Change Text'!$H:$H)*2,2)</f>
        <v>0308</v>
      </c>
    </row>
    <row r="44" spans="1:12" x14ac:dyDescent="0.4">
      <c r="A44">
        <v>42</v>
      </c>
      <c r="B44" t="s">
        <v>50</v>
      </c>
      <c r="C44">
        <v>1</v>
      </c>
      <c r="D44" t="s">
        <v>744</v>
      </c>
      <c r="E44" t="s">
        <v>793</v>
      </c>
      <c r="F44" s="9" t="s">
        <v>796</v>
      </c>
      <c r="G44" t="s">
        <v>807</v>
      </c>
      <c r="H44" s="4" t="s">
        <v>822</v>
      </c>
      <c r="I44" s="5" t="str" cm="1">
        <f t="array" ref="I44">_xlfn.IFS(D44="","Defense",_xlfn.XLOOKUP(D44,Sheet2!M:M,Sheet2!N:N,_xlfn.IFS(H44="Normal","Defense",H44="Defense","Tank",TRUE,"Speed"))&lt;&gt;0,_xlfn.XLOOKUP(D44,Sheet2!M:M,Sheet2!N:N,_xlfn.IFS(H44="Normal","Defense",H44="Defense","Tank",TRUE,"Speed")),TRUE,_xlfn.IFS(H44="Normal","Defense",H44="Defense","Tank",TRUE,H44))</f>
        <v>Speed</v>
      </c>
      <c r="K44" t="str">
        <f>DEC2HEX(_xlfn.XLOOKUP(K$1&amp;H44,'New Table'!$H:$H,'New Table'!$C:$C),2)&amp;DEC2HEX(_xlfn.XLOOKUP(H44,'Custom Forme Change Text'!$A:$A,'Custom Forme Change Text'!$H:$H)*2,2)</f>
        <v>0306</v>
      </c>
      <c r="L44" t="str">
        <f>DEC2HEX(_xlfn.XLOOKUP(L$1&amp;I44,'New Table'!$H:$H,'New Table'!$C:$C),2)&amp;DEC2HEX(_xlfn.XLOOKUP(I44,'Custom Forme Change Text'!$A:$A,'Custom Forme Change Text'!$H:$H)*2,2)</f>
        <v>0406</v>
      </c>
    </row>
    <row r="45" spans="1:12" x14ac:dyDescent="0.4">
      <c r="A45">
        <v>43</v>
      </c>
      <c r="B45" t="s">
        <v>51</v>
      </c>
      <c r="C45" t="s">
        <v>792</v>
      </c>
      <c r="D45" t="s">
        <v>732</v>
      </c>
      <c r="E45" t="s">
        <v>798</v>
      </c>
      <c r="F45" s="9" t="s">
        <v>799</v>
      </c>
      <c r="G45" t="s">
        <v>808</v>
      </c>
      <c r="H45" s="4" t="s">
        <v>822</v>
      </c>
      <c r="I45" s="5" t="str" cm="1">
        <f t="array" ref="I45">_xlfn.IFS(D45="","Defense",_xlfn.XLOOKUP(D45,Sheet2!M:M,Sheet2!N:N,_xlfn.IFS(H45="Normal","Defense",H45="Defense","Tank",TRUE,"Speed"))&lt;&gt;0,_xlfn.XLOOKUP(D45,Sheet2!M:M,Sheet2!N:N,_xlfn.IFS(H45="Normal","Defense",H45="Defense","Tank",TRUE,"Speed")),TRUE,_xlfn.IFS(H45="Normal","Defense",H45="Defense","Tank",TRUE,H45))</f>
        <v>Speed</v>
      </c>
      <c r="K45" t="str">
        <f>DEC2HEX(_xlfn.XLOOKUP(K$1&amp;H45,'New Table'!$H:$H,'New Table'!$C:$C),2)&amp;DEC2HEX(_xlfn.XLOOKUP(H45,'Custom Forme Change Text'!$A:$A,'Custom Forme Change Text'!$H:$H)*2,2)</f>
        <v>0306</v>
      </c>
      <c r="L45" t="str">
        <f>DEC2HEX(_xlfn.XLOOKUP(L$1&amp;I45,'New Table'!$H:$H,'New Table'!$C:$C),2)&amp;DEC2HEX(_xlfn.XLOOKUP(I45,'Custom Forme Change Text'!$A:$A,'Custom Forme Change Text'!$H:$H)*2,2)</f>
        <v>0406</v>
      </c>
    </row>
    <row r="46" spans="1:12" x14ac:dyDescent="0.4">
      <c r="A46">
        <v>44</v>
      </c>
      <c r="B46" t="s">
        <v>52</v>
      </c>
      <c r="C46" t="s">
        <v>792</v>
      </c>
      <c r="D46" t="s">
        <v>740</v>
      </c>
      <c r="E46" t="s">
        <v>793</v>
      </c>
      <c r="F46" s="9" t="s">
        <v>792</v>
      </c>
      <c r="G46" t="s">
        <v>807</v>
      </c>
      <c r="H46" s="4" t="s">
        <v>732</v>
      </c>
      <c r="I46" s="5" t="str" cm="1">
        <f t="array" ref="I46">_xlfn.IFS(D46="","Defense",_xlfn.XLOOKUP(D46,Sheet2!M:M,Sheet2!N:N,_xlfn.IFS(H46="Normal","Defense",H46="Defense","Tank",TRUE,"Speed"))&lt;&gt;0,_xlfn.XLOOKUP(D46,Sheet2!M:M,Sheet2!N:N,_xlfn.IFS(H46="Normal","Defense",H46="Defense","Tank",TRUE,"Speed")),TRUE,_xlfn.IFS(H46="Normal","Defense",H46="Defense","Tank",TRUE,H46))</f>
        <v>Defense</v>
      </c>
      <c r="K46" t="str">
        <f>DEC2HEX(_xlfn.XLOOKUP(K$1&amp;H46,'New Table'!$H:$H,'New Table'!$C:$C),2)&amp;DEC2HEX(_xlfn.XLOOKUP(H46,'Custom Forme Change Text'!$A:$A,'Custom Forme Change Text'!$H:$H)*2,2)</f>
        <v>0000</v>
      </c>
      <c r="L46" t="str">
        <f>DEC2HEX(_xlfn.XLOOKUP(L$1&amp;I46,'New Table'!$H:$H,'New Table'!$C:$C),2)&amp;DEC2HEX(_xlfn.XLOOKUP(I46,'Custom Forme Change Text'!$A:$A,'Custom Forme Change Text'!$H:$H)*2,2)</f>
        <v>0202</v>
      </c>
    </row>
    <row r="47" spans="1:12" x14ac:dyDescent="0.4">
      <c r="A47">
        <v>45</v>
      </c>
      <c r="B47" t="s">
        <v>53</v>
      </c>
      <c r="C47" t="s">
        <v>792</v>
      </c>
      <c r="D47" t="s">
        <v>732</v>
      </c>
      <c r="E47" t="s">
        <v>798</v>
      </c>
      <c r="F47" s="9" t="s">
        <v>799</v>
      </c>
      <c r="G47" t="s">
        <v>808</v>
      </c>
      <c r="H47" s="4" t="s">
        <v>822</v>
      </c>
      <c r="I47" s="5" t="str" cm="1">
        <f t="array" ref="I47">_xlfn.IFS(D47="","Defense",_xlfn.XLOOKUP(D47,Sheet2!M:M,Sheet2!N:N,_xlfn.IFS(H47="Normal","Defense",H47="Defense","Tank",TRUE,"Speed"))&lt;&gt;0,_xlfn.XLOOKUP(D47,Sheet2!M:M,Sheet2!N:N,_xlfn.IFS(H47="Normal","Defense",H47="Defense","Tank",TRUE,"Speed")),TRUE,_xlfn.IFS(H47="Normal","Defense",H47="Defense","Tank",TRUE,H47))</f>
        <v>Speed</v>
      </c>
      <c r="K47" t="str">
        <f>DEC2HEX(_xlfn.XLOOKUP(K$1&amp;H47,'New Table'!$H:$H,'New Table'!$C:$C),2)&amp;DEC2HEX(_xlfn.XLOOKUP(H47,'Custom Forme Change Text'!$A:$A,'Custom Forme Change Text'!$H:$H)*2,2)</f>
        <v>0306</v>
      </c>
      <c r="L47" t="str">
        <f>DEC2HEX(_xlfn.XLOOKUP(L$1&amp;I47,'New Table'!$H:$H,'New Table'!$C:$C),2)&amp;DEC2HEX(_xlfn.XLOOKUP(I47,'Custom Forme Change Text'!$A:$A,'Custom Forme Change Text'!$H:$H)*2,2)</f>
        <v>0406</v>
      </c>
    </row>
    <row r="48" spans="1:12" x14ac:dyDescent="0.4">
      <c r="A48">
        <v>46</v>
      </c>
      <c r="B48" t="s">
        <v>54</v>
      </c>
      <c r="C48">
        <v>-6</v>
      </c>
      <c r="D48" t="s">
        <v>732</v>
      </c>
      <c r="E48" t="s">
        <v>798</v>
      </c>
      <c r="F48" s="9" t="s">
        <v>800</v>
      </c>
      <c r="G48" t="s">
        <v>807</v>
      </c>
      <c r="H48" s="4" t="s">
        <v>821</v>
      </c>
      <c r="I48" s="5" t="str" cm="1">
        <f t="array" ref="I48">_xlfn.IFS(D48="","Defense",_xlfn.XLOOKUP(D48,Sheet2!M:M,Sheet2!N:N,_xlfn.IFS(H48="Normal","Defense",H48="Defense","Tank",TRUE,"Speed"))&lt;&gt;0,_xlfn.XLOOKUP(D48,Sheet2!M:M,Sheet2!N:N,_xlfn.IFS(H48="Normal","Defense",H48="Defense","Tank",TRUE,"Speed")),TRUE,_xlfn.IFS(H48="Normal","Defense",H48="Defense","Tank",TRUE,H48))</f>
        <v>Tank</v>
      </c>
      <c r="K48" t="str">
        <f>DEC2HEX(_xlfn.XLOOKUP(K$1&amp;H48,'New Table'!$H:$H,'New Table'!$C:$C),2)&amp;DEC2HEX(_xlfn.XLOOKUP(H48,'Custom Forme Change Text'!$A:$A,'Custom Forme Change Text'!$H:$H)*2,2)</f>
        <v>0202</v>
      </c>
      <c r="L48" t="str">
        <f>DEC2HEX(_xlfn.XLOOKUP(L$1&amp;I48,'New Table'!$H:$H,'New Table'!$C:$C),2)&amp;DEC2HEX(_xlfn.XLOOKUP(I48,'Custom Forme Change Text'!$A:$A,'Custom Forme Change Text'!$H:$H)*2,2)</f>
        <v>0504</v>
      </c>
    </row>
    <row r="49" spans="1:12" x14ac:dyDescent="0.4">
      <c r="A49">
        <v>47</v>
      </c>
      <c r="B49" t="s">
        <v>55</v>
      </c>
      <c r="C49" t="s">
        <v>792</v>
      </c>
      <c r="D49" t="s">
        <v>732</v>
      </c>
      <c r="E49" t="s">
        <v>798</v>
      </c>
      <c r="F49" s="9" t="s">
        <v>796</v>
      </c>
      <c r="G49" t="s">
        <v>807</v>
      </c>
      <c r="H49" s="4" t="s">
        <v>822</v>
      </c>
      <c r="I49" s="5" t="str" cm="1">
        <f t="array" ref="I49">_xlfn.IFS(D49="","Defense",_xlfn.XLOOKUP(D49,Sheet2!M:M,Sheet2!N:N,_xlfn.IFS(H49="Normal","Defense",H49="Defense","Tank",TRUE,"Speed"))&lt;&gt;0,_xlfn.XLOOKUP(D49,Sheet2!M:M,Sheet2!N:N,_xlfn.IFS(H49="Normal","Defense",H49="Defense","Tank",TRUE,"Speed")),TRUE,_xlfn.IFS(H49="Normal","Defense",H49="Defense","Tank",TRUE,H49))</f>
        <v>Speed</v>
      </c>
      <c r="K49" t="str">
        <f>DEC2HEX(_xlfn.XLOOKUP(K$1&amp;H49,'New Table'!$H:$H,'New Table'!$C:$C),2)&amp;DEC2HEX(_xlfn.XLOOKUP(H49,'Custom Forme Change Text'!$A:$A,'Custom Forme Change Text'!$H:$H)*2,2)</f>
        <v>0306</v>
      </c>
      <c r="L49" t="str">
        <f>DEC2HEX(_xlfn.XLOOKUP(L$1&amp;I49,'New Table'!$H:$H,'New Table'!$C:$C),2)&amp;DEC2HEX(_xlfn.XLOOKUP(I49,'Custom Forme Change Text'!$A:$A,'Custom Forme Change Text'!$H:$H)*2,2)</f>
        <v>0406</v>
      </c>
    </row>
    <row r="50" spans="1:12" x14ac:dyDescent="0.4">
      <c r="A50">
        <v>48</v>
      </c>
      <c r="B50" t="s">
        <v>56</v>
      </c>
      <c r="C50" t="s">
        <v>792</v>
      </c>
      <c r="D50" t="s">
        <v>732</v>
      </c>
      <c r="E50" t="s">
        <v>798</v>
      </c>
      <c r="F50" s="9" t="s">
        <v>796</v>
      </c>
      <c r="G50" t="s">
        <v>807</v>
      </c>
      <c r="H50" s="4" t="s">
        <v>822</v>
      </c>
      <c r="I50" s="5" t="str" cm="1">
        <f t="array" ref="I50">_xlfn.IFS(D50="","Defense",_xlfn.XLOOKUP(D50,Sheet2!M:M,Sheet2!N:N,_xlfn.IFS(H50="Normal","Defense",H50="Defense","Tank",TRUE,"Speed"))&lt;&gt;0,_xlfn.XLOOKUP(D50,Sheet2!M:M,Sheet2!N:N,_xlfn.IFS(H50="Normal","Defense",H50="Defense","Tank",TRUE,"Speed")),TRUE,_xlfn.IFS(H50="Normal","Defense",H50="Defense","Tank",TRUE,H50))</f>
        <v>Speed</v>
      </c>
      <c r="K50" t="str">
        <f>DEC2HEX(_xlfn.XLOOKUP(K$1&amp;H50,'New Table'!$H:$H,'New Table'!$C:$C),2)&amp;DEC2HEX(_xlfn.XLOOKUP(H50,'Custom Forme Change Text'!$A:$A,'Custom Forme Change Text'!$H:$H)*2,2)</f>
        <v>0306</v>
      </c>
      <c r="L50" t="str">
        <f>DEC2HEX(_xlfn.XLOOKUP(L$1&amp;I50,'New Table'!$H:$H,'New Table'!$C:$C),2)&amp;DEC2HEX(_xlfn.XLOOKUP(I50,'Custom Forme Change Text'!$A:$A,'Custom Forme Change Text'!$H:$H)*2,2)</f>
        <v>0406</v>
      </c>
    </row>
    <row r="51" spans="1:12" x14ac:dyDescent="0.4">
      <c r="A51">
        <v>49</v>
      </c>
      <c r="B51" t="s">
        <v>57</v>
      </c>
      <c r="C51" t="s">
        <v>792</v>
      </c>
      <c r="D51" t="s">
        <v>732</v>
      </c>
      <c r="E51" t="s">
        <v>795</v>
      </c>
      <c r="F51" s="9" t="s">
        <v>792</v>
      </c>
      <c r="G51" t="s">
        <v>807</v>
      </c>
      <c r="H51" s="4" t="s">
        <v>732</v>
      </c>
      <c r="I51" s="5" t="str" cm="1">
        <f t="array" ref="I51">_xlfn.IFS(D51="","Defense",_xlfn.XLOOKUP(D51,Sheet2!M:M,Sheet2!N:N,_xlfn.IFS(H51="Normal","Defense",H51="Defense","Tank",TRUE,"Speed"))&lt;&gt;0,_xlfn.XLOOKUP(D51,Sheet2!M:M,Sheet2!N:N,_xlfn.IFS(H51="Normal","Defense",H51="Defense","Tank",TRUE,"Speed")),TRUE,_xlfn.IFS(H51="Normal","Defense",H51="Defense","Tank",TRUE,H51))</f>
        <v>Defense</v>
      </c>
      <c r="K51" t="str">
        <f>DEC2HEX(_xlfn.XLOOKUP(K$1&amp;H51,'New Table'!$H:$H,'New Table'!$C:$C),2)&amp;DEC2HEX(_xlfn.XLOOKUP(H51,'Custom Forme Change Text'!$A:$A,'Custom Forme Change Text'!$H:$H)*2,2)</f>
        <v>0000</v>
      </c>
      <c r="L51" t="str">
        <f>DEC2HEX(_xlfn.XLOOKUP(L$1&amp;I51,'New Table'!$H:$H,'New Table'!$C:$C),2)&amp;DEC2HEX(_xlfn.XLOOKUP(I51,'Custom Forme Change Text'!$A:$A,'Custom Forme Change Text'!$H:$H)*2,2)</f>
        <v>0202</v>
      </c>
    </row>
    <row r="52" spans="1:12" x14ac:dyDescent="0.4">
      <c r="A52">
        <v>50</v>
      </c>
      <c r="B52" t="s">
        <v>58</v>
      </c>
      <c r="C52" t="s">
        <v>792</v>
      </c>
      <c r="D52" t="s">
        <v>732</v>
      </c>
      <c r="E52" t="s">
        <v>798</v>
      </c>
      <c r="F52" s="9" t="s">
        <v>801</v>
      </c>
      <c r="G52" t="s">
        <v>807</v>
      </c>
      <c r="H52" s="4" t="s">
        <v>822</v>
      </c>
      <c r="I52" s="5" t="str" cm="1">
        <f t="array" ref="I52">_xlfn.IFS(D52="","Defense",_xlfn.XLOOKUP(D52,Sheet2!M:M,Sheet2!N:N,_xlfn.IFS(H52="Normal","Defense",H52="Defense","Tank",TRUE,"Speed"))&lt;&gt;0,_xlfn.XLOOKUP(D52,Sheet2!M:M,Sheet2!N:N,_xlfn.IFS(H52="Normal","Defense",H52="Defense","Tank",TRUE,"Speed")),TRUE,_xlfn.IFS(H52="Normal","Defense",H52="Defense","Tank",TRUE,H52))</f>
        <v>Speed</v>
      </c>
      <c r="K52" t="str">
        <f>DEC2HEX(_xlfn.XLOOKUP(K$1&amp;H52,'New Table'!$H:$H,'New Table'!$C:$C),2)&amp;DEC2HEX(_xlfn.XLOOKUP(H52,'Custom Forme Change Text'!$A:$A,'Custom Forme Change Text'!$H:$H)*2,2)</f>
        <v>0306</v>
      </c>
      <c r="L52" t="str">
        <f>DEC2HEX(_xlfn.XLOOKUP(L$1&amp;I52,'New Table'!$H:$H,'New Table'!$C:$C),2)&amp;DEC2HEX(_xlfn.XLOOKUP(I52,'Custom Forme Change Text'!$A:$A,'Custom Forme Change Text'!$H:$H)*2,2)</f>
        <v>0406</v>
      </c>
    </row>
    <row r="53" spans="1:12" x14ac:dyDescent="0.4">
      <c r="A53">
        <v>51</v>
      </c>
      <c r="B53" t="s">
        <v>59</v>
      </c>
      <c r="C53" t="s">
        <v>792</v>
      </c>
      <c r="D53" t="s">
        <v>743</v>
      </c>
      <c r="E53" t="s">
        <v>795</v>
      </c>
      <c r="F53" s="9" t="s">
        <v>797</v>
      </c>
      <c r="G53" t="s">
        <v>808</v>
      </c>
      <c r="H53" s="4" t="s">
        <v>732</v>
      </c>
      <c r="I53" s="5" t="str" cm="1">
        <f t="array" ref="I53">_xlfn.IFS(D53="","Defense",_xlfn.XLOOKUP(D53,Sheet2!M:M,Sheet2!N:N,_xlfn.IFS(H53="Normal","Defense",H53="Defense","Tank",TRUE,"Speed"))&lt;&gt;0,_xlfn.XLOOKUP(D53,Sheet2!M:M,Sheet2!N:N,_xlfn.IFS(H53="Normal","Defense",H53="Defense","Tank",TRUE,"Speed")),TRUE,_xlfn.IFS(H53="Normal","Defense",H53="Defense","Tank",TRUE,H53))</f>
        <v>Defense</v>
      </c>
      <c r="K53" t="str">
        <f>DEC2HEX(_xlfn.XLOOKUP(K$1&amp;H53,'New Table'!$H:$H,'New Table'!$C:$C),2)&amp;DEC2HEX(_xlfn.XLOOKUP(H53,'Custom Forme Change Text'!$A:$A,'Custom Forme Change Text'!$H:$H)*2,2)</f>
        <v>0000</v>
      </c>
      <c r="L53" t="str">
        <f>DEC2HEX(_xlfn.XLOOKUP(L$1&amp;I53,'New Table'!$H:$H,'New Table'!$C:$C),2)&amp;DEC2HEX(_xlfn.XLOOKUP(I53,'Custom Forme Change Text'!$A:$A,'Custom Forme Change Text'!$H:$H)*2,2)</f>
        <v>0202</v>
      </c>
    </row>
    <row r="54" spans="1:12" x14ac:dyDescent="0.4">
      <c r="A54">
        <v>52</v>
      </c>
      <c r="B54" t="s">
        <v>60</v>
      </c>
      <c r="C54" t="s">
        <v>792</v>
      </c>
      <c r="D54" t="s">
        <v>735</v>
      </c>
      <c r="E54" t="s">
        <v>795</v>
      </c>
      <c r="F54" s="9" t="s">
        <v>796</v>
      </c>
      <c r="G54" t="s">
        <v>807</v>
      </c>
      <c r="H54" s="4" t="s">
        <v>732</v>
      </c>
      <c r="I54" s="5" t="str" cm="1">
        <f t="array" ref="I54">_xlfn.IFS(D54="","Defense",_xlfn.XLOOKUP(D54,Sheet2!M:M,Sheet2!N:N,_xlfn.IFS(H54="Normal","Defense",H54="Defense","Tank",TRUE,"Speed"))&lt;&gt;0,_xlfn.XLOOKUP(D54,Sheet2!M:M,Sheet2!N:N,_xlfn.IFS(H54="Normal","Defense",H54="Defense","Tank",TRUE,"Speed")),TRUE,_xlfn.IFS(H54="Normal","Defense",H54="Defense","Tank",TRUE,H54))</f>
        <v>Tank</v>
      </c>
      <c r="K54" t="str">
        <f>DEC2HEX(_xlfn.XLOOKUP(K$1&amp;H54,'New Table'!$H:$H,'New Table'!$C:$C),2)&amp;DEC2HEX(_xlfn.XLOOKUP(H54,'Custom Forme Change Text'!$A:$A,'Custom Forme Change Text'!$H:$H)*2,2)</f>
        <v>0000</v>
      </c>
      <c r="L54" t="str">
        <f>DEC2HEX(_xlfn.XLOOKUP(L$1&amp;I54,'New Table'!$H:$H,'New Table'!$C:$C),2)&amp;DEC2HEX(_xlfn.XLOOKUP(I54,'Custom Forme Change Text'!$A:$A,'Custom Forme Change Text'!$H:$H)*2,2)</f>
        <v>0504</v>
      </c>
    </row>
    <row r="55" spans="1:12" x14ac:dyDescent="0.4">
      <c r="A55">
        <v>53</v>
      </c>
      <c r="B55" t="s">
        <v>61</v>
      </c>
      <c r="C55" t="s">
        <v>792</v>
      </c>
      <c r="D55" t="s">
        <v>735</v>
      </c>
      <c r="E55" t="s">
        <v>795</v>
      </c>
      <c r="F55" s="9" t="s">
        <v>796</v>
      </c>
      <c r="G55" t="s">
        <v>807</v>
      </c>
      <c r="H55" s="4" t="s">
        <v>823</v>
      </c>
      <c r="I55" s="5" t="str" cm="1">
        <f t="array" ref="I55">_xlfn.IFS(D55="","Defense",_xlfn.XLOOKUP(D55,Sheet2!M:M,Sheet2!N:N,_xlfn.IFS(H55="Normal","Defense",H55="Defense","Tank",TRUE,"Speed"))&lt;&gt;0,_xlfn.XLOOKUP(D55,Sheet2!M:M,Sheet2!N:N,_xlfn.IFS(H55="Normal","Defense",H55="Defense","Tank",TRUE,"Speed")),TRUE,_xlfn.IFS(H55="Normal","Defense",H55="Defense","Tank",TRUE,H55))</f>
        <v>Tank</v>
      </c>
      <c r="K55" t="str">
        <f>DEC2HEX(_xlfn.XLOOKUP(K$1&amp;H55,'New Table'!$H:$H,'New Table'!$C:$C),2)&amp;DEC2HEX(_xlfn.XLOOKUP(H55,'Custom Forme Change Text'!$A:$A,'Custom Forme Change Text'!$H:$H)*2,2)</f>
        <v>0108</v>
      </c>
      <c r="L55" t="str">
        <f>DEC2HEX(_xlfn.XLOOKUP(L$1&amp;I55,'New Table'!$H:$H,'New Table'!$C:$C),2)&amp;DEC2HEX(_xlfn.XLOOKUP(I55,'Custom Forme Change Text'!$A:$A,'Custom Forme Change Text'!$H:$H)*2,2)</f>
        <v>0504</v>
      </c>
    </row>
    <row r="56" spans="1:12" x14ac:dyDescent="0.4">
      <c r="A56">
        <v>54</v>
      </c>
      <c r="B56" t="s">
        <v>62</v>
      </c>
      <c r="C56" t="s">
        <v>792</v>
      </c>
      <c r="D56" t="s">
        <v>736</v>
      </c>
      <c r="E56" t="s">
        <v>798</v>
      </c>
      <c r="F56" s="9" t="s">
        <v>802</v>
      </c>
      <c r="G56" t="s">
        <v>811</v>
      </c>
      <c r="H56" s="4" t="s">
        <v>821</v>
      </c>
      <c r="I56" s="5" t="str" cm="1">
        <f t="array" ref="I56">_xlfn.IFS(D56="","Defense",_xlfn.XLOOKUP(D56,Sheet2!M:M,Sheet2!N:N,_xlfn.IFS(H56="Normal","Defense",H56="Defense","Tank",TRUE,"Speed"))&lt;&gt;0,_xlfn.XLOOKUP(D56,Sheet2!M:M,Sheet2!N:N,_xlfn.IFS(H56="Normal","Defense",H56="Defense","Tank",TRUE,"Speed")),TRUE,_xlfn.IFS(H56="Normal","Defense",H56="Defense","Tank",TRUE,H56))</f>
        <v>Attack</v>
      </c>
      <c r="K56" t="str">
        <f>DEC2HEX(_xlfn.XLOOKUP(K$1&amp;H56,'New Table'!$H:$H,'New Table'!$C:$C),2)&amp;DEC2HEX(_xlfn.XLOOKUP(H56,'Custom Forme Change Text'!$A:$A,'Custom Forme Change Text'!$H:$H)*2,2)</f>
        <v>0202</v>
      </c>
      <c r="L56" t="str">
        <f>DEC2HEX(_xlfn.XLOOKUP(L$1&amp;I56,'New Table'!$H:$H,'New Table'!$C:$C),2)&amp;DEC2HEX(_xlfn.XLOOKUP(I56,'Custom Forme Change Text'!$A:$A,'Custom Forme Change Text'!$H:$H)*2,2)</f>
        <v>0308</v>
      </c>
    </row>
    <row r="57" spans="1:12" x14ac:dyDescent="0.4">
      <c r="A57">
        <v>55</v>
      </c>
      <c r="B57" t="s">
        <v>63</v>
      </c>
      <c r="C57" t="s">
        <v>792</v>
      </c>
      <c r="D57" t="s">
        <v>745</v>
      </c>
      <c r="E57" t="s">
        <v>795</v>
      </c>
      <c r="F57" s="9" t="s">
        <v>792</v>
      </c>
      <c r="G57" t="s">
        <v>807</v>
      </c>
      <c r="H57" s="4" t="s">
        <v>732</v>
      </c>
      <c r="I57" s="5" t="str" cm="1">
        <f t="array" ref="I57">_xlfn.IFS(D57="","Defense",_xlfn.XLOOKUP(D57,Sheet2!M:M,Sheet2!N:N,_xlfn.IFS(H57="Normal","Defense",H57="Defense","Tank",TRUE,"Speed"))&lt;&gt;0,_xlfn.XLOOKUP(D57,Sheet2!M:M,Sheet2!N:N,_xlfn.IFS(H57="Normal","Defense",H57="Defense","Tank",TRUE,"Speed")),TRUE,_xlfn.IFS(H57="Normal","Defense",H57="Defense","Tank",TRUE,H57))</f>
        <v>Defense</v>
      </c>
      <c r="K57" t="str">
        <f>DEC2HEX(_xlfn.XLOOKUP(K$1&amp;H57,'New Table'!$H:$H,'New Table'!$C:$C),2)&amp;DEC2HEX(_xlfn.XLOOKUP(H57,'Custom Forme Change Text'!$A:$A,'Custom Forme Change Text'!$H:$H)*2,2)</f>
        <v>0000</v>
      </c>
      <c r="L57" t="str">
        <f>DEC2HEX(_xlfn.XLOOKUP(L$1&amp;I57,'New Table'!$H:$H,'New Table'!$C:$C),2)&amp;DEC2HEX(_xlfn.XLOOKUP(I57,'Custom Forme Change Text'!$A:$A,'Custom Forme Change Text'!$H:$H)*2,2)</f>
        <v>0202</v>
      </c>
    </row>
    <row r="58" spans="1:12" x14ac:dyDescent="0.4">
      <c r="A58">
        <v>56</v>
      </c>
      <c r="B58" t="s">
        <v>64</v>
      </c>
      <c r="C58" t="s">
        <v>792</v>
      </c>
      <c r="D58" t="s">
        <v>745</v>
      </c>
      <c r="E58" t="s">
        <v>795</v>
      </c>
      <c r="F58" s="9" t="s">
        <v>796</v>
      </c>
      <c r="G58" t="s">
        <v>807</v>
      </c>
      <c r="H58" s="4" t="s">
        <v>823</v>
      </c>
      <c r="I58" s="5" t="str" cm="1">
        <f t="array" ref="I58">_xlfn.IFS(D58="","Defense",_xlfn.XLOOKUP(D58,Sheet2!M:M,Sheet2!N:N,_xlfn.IFS(H58="Normal","Defense",H58="Defense","Tank",TRUE,"Speed"))&lt;&gt;0,_xlfn.XLOOKUP(D58,Sheet2!M:M,Sheet2!N:N,_xlfn.IFS(H58="Normal","Defense",H58="Defense","Tank",TRUE,"Speed")),TRUE,_xlfn.IFS(H58="Normal","Defense",H58="Defense","Tank",TRUE,H58))</f>
        <v>Attack</v>
      </c>
      <c r="K58" t="str">
        <f>DEC2HEX(_xlfn.XLOOKUP(K$1&amp;H58,'New Table'!$H:$H,'New Table'!$C:$C),2)&amp;DEC2HEX(_xlfn.XLOOKUP(H58,'Custom Forme Change Text'!$A:$A,'Custom Forme Change Text'!$H:$H)*2,2)</f>
        <v>0108</v>
      </c>
      <c r="L58" t="str">
        <f>DEC2HEX(_xlfn.XLOOKUP(L$1&amp;I58,'New Table'!$H:$H,'New Table'!$C:$C),2)&amp;DEC2HEX(_xlfn.XLOOKUP(I58,'Custom Forme Change Text'!$A:$A,'Custom Forme Change Text'!$H:$H)*2,2)</f>
        <v>0308</v>
      </c>
    </row>
    <row r="59" spans="1:12" x14ac:dyDescent="0.4">
      <c r="A59">
        <v>57</v>
      </c>
      <c r="B59" t="s">
        <v>65</v>
      </c>
      <c r="C59" t="s">
        <v>792</v>
      </c>
      <c r="D59" t="s">
        <v>745</v>
      </c>
      <c r="E59" t="s">
        <v>795</v>
      </c>
      <c r="F59" s="9" t="s">
        <v>794</v>
      </c>
      <c r="G59" t="s">
        <v>812</v>
      </c>
      <c r="H59" s="4" t="s">
        <v>732</v>
      </c>
      <c r="I59" s="5" t="str" cm="1">
        <f t="array" ref="I59">_xlfn.IFS(D59="","Defense",_xlfn.XLOOKUP(D59,Sheet2!M:M,Sheet2!N:N,_xlfn.IFS(H59="Normal","Defense",H59="Defense","Tank",TRUE,"Speed"))&lt;&gt;0,_xlfn.XLOOKUP(D59,Sheet2!M:M,Sheet2!N:N,_xlfn.IFS(H59="Normal","Defense",H59="Defense","Tank",TRUE,"Speed")),TRUE,_xlfn.IFS(H59="Normal","Defense",H59="Defense","Tank",TRUE,H59))</f>
        <v>Defense</v>
      </c>
      <c r="K59" t="str">
        <f>DEC2HEX(_xlfn.XLOOKUP(K$1&amp;H59,'New Table'!$H:$H,'New Table'!$C:$C),2)&amp;DEC2HEX(_xlfn.XLOOKUP(H59,'Custom Forme Change Text'!$A:$A,'Custom Forme Change Text'!$H:$H)*2,2)</f>
        <v>0000</v>
      </c>
      <c r="L59" t="str">
        <f>DEC2HEX(_xlfn.XLOOKUP(L$1&amp;I59,'New Table'!$H:$H,'New Table'!$C:$C),2)&amp;DEC2HEX(_xlfn.XLOOKUP(I59,'Custom Forme Change Text'!$A:$A,'Custom Forme Change Text'!$H:$H)*2,2)</f>
        <v>0202</v>
      </c>
    </row>
    <row r="60" spans="1:12" x14ac:dyDescent="0.4">
      <c r="A60">
        <v>58</v>
      </c>
      <c r="B60" t="s">
        <v>66</v>
      </c>
      <c r="C60" t="s">
        <v>792</v>
      </c>
      <c r="D60" t="s">
        <v>736</v>
      </c>
      <c r="E60" t="s">
        <v>795</v>
      </c>
      <c r="F60" s="9" t="s">
        <v>796</v>
      </c>
      <c r="G60" t="s">
        <v>807</v>
      </c>
      <c r="H60" s="4" t="s">
        <v>823</v>
      </c>
      <c r="I60" s="5" t="str" cm="1">
        <f t="array" ref="I60">_xlfn.IFS(D60="","Defense",_xlfn.XLOOKUP(D60,Sheet2!M:M,Sheet2!N:N,_xlfn.IFS(H60="Normal","Defense",H60="Defense","Tank",TRUE,"Speed"))&lt;&gt;0,_xlfn.XLOOKUP(D60,Sheet2!M:M,Sheet2!N:N,_xlfn.IFS(H60="Normal","Defense",H60="Defense","Tank",TRUE,"Speed")),TRUE,_xlfn.IFS(H60="Normal","Defense",H60="Defense","Tank",TRUE,H60))</f>
        <v>Attack</v>
      </c>
      <c r="K60" t="str">
        <f>DEC2HEX(_xlfn.XLOOKUP(K$1&amp;H60,'New Table'!$H:$H,'New Table'!$C:$C),2)&amp;DEC2HEX(_xlfn.XLOOKUP(H60,'Custom Forme Change Text'!$A:$A,'Custom Forme Change Text'!$H:$H)*2,2)</f>
        <v>0108</v>
      </c>
      <c r="L60" t="str">
        <f>DEC2HEX(_xlfn.XLOOKUP(L$1&amp;I60,'New Table'!$H:$H,'New Table'!$C:$C),2)&amp;DEC2HEX(_xlfn.XLOOKUP(I60,'Custom Forme Change Text'!$A:$A,'Custom Forme Change Text'!$H:$H)*2,2)</f>
        <v>0308</v>
      </c>
    </row>
    <row r="61" spans="1:12" x14ac:dyDescent="0.4">
      <c r="A61">
        <v>59</v>
      </c>
      <c r="B61" t="s">
        <v>67</v>
      </c>
      <c r="C61" t="s">
        <v>792</v>
      </c>
      <c r="D61" t="s">
        <v>736</v>
      </c>
      <c r="E61" t="s">
        <v>795</v>
      </c>
      <c r="F61" s="9" t="s">
        <v>796</v>
      </c>
      <c r="G61" t="s">
        <v>808</v>
      </c>
      <c r="H61" s="4" t="s">
        <v>732</v>
      </c>
      <c r="I61" s="5" t="str" cm="1">
        <f t="array" ref="I61">_xlfn.IFS(D61="","Defense",_xlfn.XLOOKUP(D61,Sheet2!M:M,Sheet2!N:N,_xlfn.IFS(H61="Normal","Defense",H61="Defense","Tank",TRUE,"Speed"))&lt;&gt;0,_xlfn.XLOOKUP(D61,Sheet2!M:M,Sheet2!N:N,_xlfn.IFS(H61="Normal","Defense",H61="Defense","Tank",TRUE,"Speed")),TRUE,_xlfn.IFS(H61="Normal","Defense",H61="Defense","Tank",TRUE,H61))</f>
        <v>Attack</v>
      </c>
      <c r="K61" t="str">
        <f>DEC2HEX(_xlfn.XLOOKUP(K$1&amp;H61,'New Table'!$H:$H,'New Table'!$C:$C),2)&amp;DEC2HEX(_xlfn.XLOOKUP(H61,'Custom Forme Change Text'!$A:$A,'Custom Forme Change Text'!$H:$H)*2,2)</f>
        <v>0000</v>
      </c>
      <c r="L61" t="str">
        <f>DEC2HEX(_xlfn.XLOOKUP(L$1&amp;I61,'New Table'!$H:$H,'New Table'!$C:$C),2)&amp;DEC2HEX(_xlfn.XLOOKUP(I61,'Custom Forme Change Text'!$A:$A,'Custom Forme Change Text'!$H:$H)*2,2)</f>
        <v>0308</v>
      </c>
    </row>
    <row r="62" spans="1:12" x14ac:dyDescent="0.4">
      <c r="A62">
        <v>60</v>
      </c>
      <c r="B62" t="s">
        <v>68</v>
      </c>
      <c r="C62" t="s">
        <v>792</v>
      </c>
      <c r="D62" t="s">
        <v>102</v>
      </c>
      <c r="E62" t="s">
        <v>795</v>
      </c>
      <c r="F62" s="9" t="s">
        <v>796</v>
      </c>
      <c r="G62" t="s">
        <v>807</v>
      </c>
      <c r="H62" s="4" t="s">
        <v>732</v>
      </c>
      <c r="I62" s="5" t="str" cm="1">
        <f t="array" ref="I62">_xlfn.IFS(D62="","Defense",_xlfn.XLOOKUP(D62,Sheet2!M:M,Sheet2!N:N,_xlfn.IFS(H62="Normal","Defense",H62="Defense","Tank",TRUE,"Speed"))&lt;&gt;0,_xlfn.XLOOKUP(D62,Sheet2!M:M,Sheet2!N:N,_xlfn.IFS(H62="Normal","Defense",H62="Defense","Tank",TRUE,"Speed")),TRUE,_xlfn.IFS(H62="Normal","Defense",H62="Defense","Tank",TRUE,H62))</f>
        <v>Speed</v>
      </c>
      <c r="K62" t="str">
        <f>DEC2HEX(_xlfn.XLOOKUP(K$1&amp;H62,'New Table'!$H:$H,'New Table'!$C:$C),2)&amp;DEC2HEX(_xlfn.XLOOKUP(H62,'Custom Forme Change Text'!$A:$A,'Custom Forme Change Text'!$H:$H)*2,2)</f>
        <v>0000</v>
      </c>
      <c r="L62" t="str">
        <f>DEC2HEX(_xlfn.XLOOKUP(L$1&amp;I62,'New Table'!$H:$H,'New Table'!$C:$C),2)&amp;DEC2HEX(_xlfn.XLOOKUP(I62,'Custom Forme Change Text'!$A:$A,'Custom Forme Change Text'!$H:$H)*2,2)</f>
        <v>0406</v>
      </c>
    </row>
    <row r="63" spans="1:12" x14ac:dyDescent="0.4">
      <c r="A63">
        <v>61</v>
      </c>
      <c r="B63" t="s">
        <v>69</v>
      </c>
      <c r="C63" t="s">
        <v>792</v>
      </c>
      <c r="D63" t="s">
        <v>745</v>
      </c>
      <c r="E63" t="s">
        <v>795</v>
      </c>
      <c r="F63" s="9" t="s">
        <v>797</v>
      </c>
      <c r="G63" t="s">
        <v>808</v>
      </c>
      <c r="H63" s="4" t="s">
        <v>732</v>
      </c>
      <c r="I63" s="5" t="str" cm="1">
        <f t="array" ref="I63">_xlfn.IFS(D63="","Defense",_xlfn.XLOOKUP(D63,Sheet2!M:M,Sheet2!N:N,_xlfn.IFS(H63="Normal","Defense",H63="Defense","Tank",TRUE,"Speed"))&lt;&gt;0,_xlfn.XLOOKUP(D63,Sheet2!M:M,Sheet2!N:N,_xlfn.IFS(H63="Normal","Defense",H63="Defense","Tank",TRUE,"Speed")),TRUE,_xlfn.IFS(H63="Normal","Defense",H63="Defense","Tank",TRUE,H63))</f>
        <v>Defense</v>
      </c>
      <c r="K63" t="str">
        <f>DEC2HEX(_xlfn.XLOOKUP(K$1&amp;H63,'New Table'!$H:$H,'New Table'!$C:$C),2)&amp;DEC2HEX(_xlfn.XLOOKUP(H63,'Custom Forme Change Text'!$A:$A,'Custom Forme Change Text'!$H:$H)*2,2)</f>
        <v>0000</v>
      </c>
      <c r="L63" t="str">
        <f>DEC2HEX(_xlfn.XLOOKUP(L$1&amp;I63,'New Table'!$H:$H,'New Table'!$C:$C),2)&amp;DEC2HEX(_xlfn.XLOOKUP(I63,'Custom Forme Change Text'!$A:$A,'Custom Forme Change Text'!$H:$H)*2,2)</f>
        <v>0202</v>
      </c>
    </row>
    <row r="64" spans="1:12" x14ac:dyDescent="0.4">
      <c r="A64">
        <v>62</v>
      </c>
      <c r="B64" t="s">
        <v>70</v>
      </c>
      <c r="C64" t="s">
        <v>792</v>
      </c>
      <c r="D64" t="s">
        <v>736</v>
      </c>
      <c r="E64" t="s">
        <v>795</v>
      </c>
      <c r="F64" s="9" t="s">
        <v>794</v>
      </c>
      <c r="G64" t="s">
        <v>807</v>
      </c>
      <c r="H64" s="4" t="s">
        <v>732</v>
      </c>
      <c r="I64" s="5" t="str" cm="1">
        <f t="array" ref="I64">_xlfn.IFS(D64="","Defense",_xlfn.XLOOKUP(D64,Sheet2!M:M,Sheet2!N:N,_xlfn.IFS(H64="Normal","Defense",H64="Defense","Tank",TRUE,"Speed"))&lt;&gt;0,_xlfn.XLOOKUP(D64,Sheet2!M:M,Sheet2!N:N,_xlfn.IFS(H64="Normal","Defense",H64="Defense","Tank",TRUE,"Speed")),TRUE,_xlfn.IFS(H64="Normal","Defense",H64="Defense","Tank",TRUE,H64))</f>
        <v>Attack</v>
      </c>
      <c r="K64" t="str">
        <f>DEC2HEX(_xlfn.XLOOKUP(K$1&amp;H64,'New Table'!$H:$H,'New Table'!$C:$C),2)&amp;DEC2HEX(_xlfn.XLOOKUP(H64,'Custom Forme Change Text'!$A:$A,'Custom Forme Change Text'!$H:$H)*2,2)</f>
        <v>0000</v>
      </c>
      <c r="L64" t="str">
        <f>DEC2HEX(_xlfn.XLOOKUP(L$1&amp;I64,'New Table'!$H:$H,'New Table'!$C:$C),2)&amp;DEC2HEX(_xlfn.XLOOKUP(I64,'Custom Forme Change Text'!$A:$A,'Custom Forme Change Text'!$H:$H)*2,2)</f>
        <v>0308</v>
      </c>
    </row>
    <row r="65" spans="1:12" x14ac:dyDescent="0.4">
      <c r="A65">
        <v>63</v>
      </c>
      <c r="B65" t="s">
        <v>71</v>
      </c>
      <c r="C65" t="s">
        <v>792</v>
      </c>
      <c r="D65" t="s">
        <v>732</v>
      </c>
      <c r="E65" t="s">
        <v>795</v>
      </c>
      <c r="F65" s="9" t="s">
        <v>796</v>
      </c>
      <c r="G65" t="s">
        <v>807</v>
      </c>
      <c r="H65" s="4" t="s">
        <v>823</v>
      </c>
      <c r="I65" s="5" t="str" cm="1">
        <f t="array" ref="I65">_xlfn.IFS(D65="","Defense",_xlfn.XLOOKUP(D65,Sheet2!M:M,Sheet2!N:N,_xlfn.IFS(H65="Normal","Defense",H65="Defense","Tank",TRUE,"Speed"))&lt;&gt;0,_xlfn.XLOOKUP(D65,Sheet2!M:M,Sheet2!N:N,_xlfn.IFS(H65="Normal","Defense",H65="Defense","Tank",TRUE,"Speed")),TRUE,_xlfn.IFS(H65="Normal","Defense",H65="Defense","Tank",TRUE,H65))</f>
        <v>Attack</v>
      </c>
      <c r="K65" t="str">
        <f>DEC2HEX(_xlfn.XLOOKUP(K$1&amp;H65,'New Table'!$H:$H,'New Table'!$C:$C),2)&amp;DEC2HEX(_xlfn.XLOOKUP(H65,'Custom Forme Change Text'!$A:$A,'Custom Forme Change Text'!$H:$H)*2,2)</f>
        <v>0108</v>
      </c>
      <c r="L65" t="str">
        <f>DEC2HEX(_xlfn.XLOOKUP(L$1&amp;I65,'New Table'!$H:$H,'New Table'!$C:$C),2)&amp;DEC2HEX(_xlfn.XLOOKUP(I65,'Custom Forme Change Text'!$A:$A,'Custom Forme Change Text'!$H:$H)*2,2)</f>
        <v>0308</v>
      </c>
    </row>
    <row r="66" spans="1:12" x14ac:dyDescent="0.4">
      <c r="A66">
        <v>64</v>
      </c>
      <c r="B66" t="s">
        <v>72</v>
      </c>
      <c r="C66" t="s">
        <v>792</v>
      </c>
      <c r="D66" t="s">
        <v>738</v>
      </c>
      <c r="E66" t="s">
        <v>793</v>
      </c>
      <c r="F66" s="9" t="s">
        <v>792</v>
      </c>
      <c r="G66" t="s">
        <v>807</v>
      </c>
      <c r="H66" s="4" t="s">
        <v>732</v>
      </c>
      <c r="I66" s="5" t="str" cm="1">
        <f t="array" ref="I66">_xlfn.IFS(D66="","Defense",_xlfn.XLOOKUP(D66,Sheet2!M:M,Sheet2!N:N,_xlfn.IFS(H66="Normal","Defense",H66="Defense","Tank",TRUE,"Speed"))&lt;&gt;0,_xlfn.XLOOKUP(D66,Sheet2!M:M,Sheet2!N:N,_xlfn.IFS(H66="Normal","Defense",H66="Defense","Tank",TRUE,"Speed")),TRUE,_xlfn.IFS(H66="Normal","Defense",H66="Defense","Tank",TRUE,H66))</f>
        <v>Speed</v>
      </c>
      <c r="K66" t="str">
        <f>DEC2HEX(_xlfn.XLOOKUP(K$1&amp;H66,'New Table'!$H:$H,'New Table'!$C:$C),2)&amp;DEC2HEX(_xlfn.XLOOKUP(H66,'Custom Forme Change Text'!$A:$A,'Custom Forme Change Text'!$H:$H)*2,2)</f>
        <v>0000</v>
      </c>
      <c r="L66" t="str">
        <f>DEC2HEX(_xlfn.XLOOKUP(L$1&amp;I66,'New Table'!$H:$H,'New Table'!$C:$C),2)&amp;DEC2HEX(_xlfn.XLOOKUP(I66,'Custom Forme Change Text'!$A:$A,'Custom Forme Change Text'!$H:$H)*2,2)</f>
        <v>0406</v>
      </c>
    </row>
    <row r="67" spans="1:12" x14ac:dyDescent="0.4">
      <c r="A67">
        <v>65</v>
      </c>
      <c r="B67" t="s">
        <v>73</v>
      </c>
      <c r="C67" t="s">
        <v>792</v>
      </c>
      <c r="D67" t="s">
        <v>738</v>
      </c>
      <c r="E67" t="s">
        <v>793</v>
      </c>
      <c r="F67" s="9" t="s">
        <v>792</v>
      </c>
      <c r="G67" t="s">
        <v>807</v>
      </c>
      <c r="H67" s="4" t="s">
        <v>823</v>
      </c>
      <c r="I67" s="5" t="str" cm="1">
        <f t="array" ref="I67">_xlfn.IFS(D67="","Defense",_xlfn.XLOOKUP(D67,Sheet2!M:M,Sheet2!N:N,_xlfn.IFS(H67="Normal","Defense",H67="Defense","Tank",TRUE,"Speed"))&lt;&gt;0,_xlfn.XLOOKUP(D67,Sheet2!M:M,Sheet2!N:N,_xlfn.IFS(H67="Normal","Defense",H67="Defense","Tank",TRUE,"Speed")),TRUE,_xlfn.IFS(H67="Normal","Defense",H67="Defense","Tank",TRUE,H67))</f>
        <v>Speed</v>
      </c>
      <c r="K67" t="str">
        <f>DEC2HEX(_xlfn.XLOOKUP(K$1&amp;H67,'New Table'!$H:$H,'New Table'!$C:$C),2)&amp;DEC2HEX(_xlfn.XLOOKUP(H67,'Custom Forme Change Text'!$A:$A,'Custom Forme Change Text'!$H:$H)*2,2)</f>
        <v>0108</v>
      </c>
      <c r="L67" t="str">
        <f>DEC2HEX(_xlfn.XLOOKUP(L$1&amp;I67,'New Table'!$H:$H,'New Table'!$C:$C),2)&amp;DEC2HEX(_xlfn.XLOOKUP(I67,'Custom Forme Change Text'!$A:$A,'Custom Forme Change Text'!$H:$H)*2,2)</f>
        <v>0406</v>
      </c>
    </row>
    <row r="68" spans="1:12" x14ac:dyDescent="0.4">
      <c r="A68">
        <v>66</v>
      </c>
      <c r="B68" t="s">
        <v>74</v>
      </c>
      <c r="C68" t="s">
        <v>792</v>
      </c>
      <c r="D68" t="s">
        <v>733</v>
      </c>
      <c r="E68" t="s">
        <v>793</v>
      </c>
      <c r="F68" s="9" t="s">
        <v>797</v>
      </c>
      <c r="G68" t="s">
        <v>807</v>
      </c>
      <c r="H68" s="4" t="s">
        <v>823</v>
      </c>
      <c r="I68" s="5" t="str" cm="1">
        <f t="array" ref="I68">_xlfn.IFS(D68="","Defense",_xlfn.XLOOKUP(D68,Sheet2!M:M,Sheet2!N:N,_xlfn.IFS(H68="Normal","Defense",H68="Defense","Tank",TRUE,"Speed"))&lt;&gt;0,_xlfn.XLOOKUP(D68,Sheet2!M:M,Sheet2!N:N,_xlfn.IFS(H68="Normal","Defense",H68="Defense","Tank",TRUE,"Speed")),TRUE,_xlfn.IFS(H68="Normal","Defense",H68="Defense","Tank",TRUE,H68))</f>
        <v>Attack</v>
      </c>
      <c r="K68" t="str">
        <f>DEC2HEX(_xlfn.XLOOKUP(K$1&amp;H68,'New Table'!$H:$H,'New Table'!$C:$C),2)&amp;DEC2HEX(_xlfn.XLOOKUP(H68,'Custom Forme Change Text'!$A:$A,'Custom Forme Change Text'!$H:$H)*2,2)</f>
        <v>0108</v>
      </c>
      <c r="L68" t="str">
        <f>DEC2HEX(_xlfn.XLOOKUP(L$1&amp;I68,'New Table'!$H:$H,'New Table'!$C:$C),2)&amp;DEC2HEX(_xlfn.XLOOKUP(I68,'Custom Forme Change Text'!$A:$A,'Custom Forme Change Text'!$H:$H)*2,2)</f>
        <v>0308</v>
      </c>
    </row>
    <row r="69" spans="1:12" x14ac:dyDescent="0.4">
      <c r="A69">
        <v>67</v>
      </c>
      <c r="B69" t="s">
        <v>75</v>
      </c>
      <c r="C69" t="s">
        <v>792</v>
      </c>
      <c r="D69" t="s">
        <v>733</v>
      </c>
      <c r="E69" t="s">
        <v>793</v>
      </c>
      <c r="F69" s="9" t="s">
        <v>797</v>
      </c>
      <c r="G69" t="s">
        <v>807</v>
      </c>
      <c r="H69" s="4" t="s">
        <v>732</v>
      </c>
      <c r="I69" s="5" t="str" cm="1">
        <f t="array" ref="I69">_xlfn.IFS(D69="","Defense",_xlfn.XLOOKUP(D69,Sheet2!M:M,Sheet2!N:N,_xlfn.IFS(H69="Normal","Defense",H69="Defense","Tank",TRUE,"Speed"))&lt;&gt;0,_xlfn.XLOOKUP(D69,Sheet2!M:M,Sheet2!N:N,_xlfn.IFS(H69="Normal","Defense",H69="Defense","Tank",TRUE,"Speed")),TRUE,_xlfn.IFS(H69="Normal","Defense",H69="Defense","Tank",TRUE,H69))</f>
        <v>Attack</v>
      </c>
      <c r="K69" t="str">
        <f>DEC2HEX(_xlfn.XLOOKUP(K$1&amp;H69,'New Table'!$H:$H,'New Table'!$C:$C),2)&amp;DEC2HEX(_xlfn.XLOOKUP(H69,'Custom Forme Change Text'!$A:$A,'Custom Forme Change Text'!$H:$H)*2,2)</f>
        <v>0000</v>
      </c>
      <c r="L69" t="str">
        <f>DEC2HEX(_xlfn.XLOOKUP(L$1&amp;I69,'New Table'!$H:$H,'New Table'!$C:$C),2)&amp;DEC2HEX(_xlfn.XLOOKUP(I69,'Custom Forme Change Text'!$A:$A,'Custom Forme Change Text'!$H:$H)*2,2)</f>
        <v>0308</v>
      </c>
    </row>
    <row r="70" spans="1:12" x14ac:dyDescent="0.4">
      <c r="A70">
        <v>68</v>
      </c>
      <c r="B70" t="s">
        <v>76</v>
      </c>
      <c r="C70">
        <v>-5</v>
      </c>
      <c r="D70" t="s">
        <v>733</v>
      </c>
      <c r="E70" t="s">
        <v>793</v>
      </c>
      <c r="F70" s="9" t="s">
        <v>792</v>
      </c>
      <c r="G70" t="s">
        <v>813</v>
      </c>
      <c r="H70" s="4" t="s">
        <v>821</v>
      </c>
      <c r="I70" s="5" t="str" cm="1">
        <f t="array" ref="I70">_xlfn.IFS(D70="","Defense",_xlfn.XLOOKUP(D70,Sheet2!M:M,Sheet2!N:N,_xlfn.IFS(H70="Normal","Defense",H70="Defense","Tank",TRUE,"Speed"))&lt;&gt;0,_xlfn.XLOOKUP(D70,Sheet2!M:M,Sheet2!N:N,_xlfn.IFS(H70="Normal","Defense",H70="Defense","Tank",TRUE,"Speed")),TRUE,_xlfn.IFS(H70="Normal","Defense",H70="Defense","Tank",TRUE,H70))</f>
        <v>Attack</v>
      </c>
      <c r="K70" t="str">
        <f>DEC2HEX(_xlfn.XLOOKUP(K$1&amp;H70,'New Table'!$H:$H,'New Table'!$C:$C),2)&amp;DEC2HEX(_xlfn.XLOOKUP(H70,'Custom Forme Change Text'!$A:$A,'Custom Forme Change Text'!$H:$H)*2,2)</f>
        <v>0202</v>
      </c>
      <c r="L70" t="str">
        <f>DEC2HEX(_xlfn.XLOOKUP(L$1&amp;I70,'New Table'!$H:$H,'New Table'!$C:$C),2)&amp;DEC2HEX(_xlfn.XLOOKUP(I70,'Custom Forme Change Text'!$A:$A,'Custom Forme Change Text'!$H:$H)*2,2)</f>
        <v>0308</v>
      </c>
    </row>
    <row r="71" spans="1:12" x14ac:dyDescent="0.4">
      <c r="A71">
        <v>69</v>
      </c>
      <c r="B71" t="s">
        <v>77</v>
      </c>
      <c r="C71" t="s">
        <v>792</v>
      </c>
      <c r="D71" t="s">
        <v>733</v>
      </c>
      <c r="E71" t="s">
        <v>793</v>
      </c>
      <c r="F71" s="9" t="s">
        <v>792</v>
      </c>
      <c r="G71" t="s">
        <v>807</v>
      </c>
      <c r="H71" s="4" t="s">
        <v>821</v>
      </c>
      <c r="I71" s="5" t="str" cm="1">
        <f t="array" ref="I71">_xlfn.IFS(D71="","Defense",_xlfn.XLOOKUP(D71,Sheet2!M:M,Sheet2!N:N,_xlfn.IFS(H71="Normal","Defense",H71="Defense","Tank",TRUE,"Speed"))&lt;&gt;0,_xlfn.XLOOKUP(D71,Sheet2!M:M,Sheet2!N:N,_xlfn.IFS(H71="Normal","Defense",H71="Defense","Tank",TRUE,"Speed")),TRUE,_xlfn.IFS(H71="Normal","Defense",H71="Defense","Tank",TRUE,H71))</f>
        <v>Attack</v>
      </c>
      <c r="K71" t="str">
        <f>DEC2HEX(_xlfn.XLOOKUP(K$1&amp;H71,'New Table'!$H:$H,'New Table'!$C:$C),2)&amp;DEC2HEX(_xlfn.XLOOKUP(H71,'Custom Forme Change Text'!$A:$A,'Custom Forme Change Text'!$H:$H)*2,2)</f>
        <v>0202</v>
      </c>
      <c r="L71" t="str">
        <f>DEC2HEX(_xlfn.XLOOKUP(L$1&amp;I71,'New Table'!$H:$H,'New Table'!$C:$C),2)&amp;DEC2HEX(_xlfn.XLOOKUP(I71,'Custom Forme Change Text'!$A:$A,'Custom Forme Change Text'!$H:$H)*2,2)</f>
        <v>0308</v>
      </c>
    </row>
    <row r="72" spans="1:12" x14ac:dyDescent="0.4">
      <c r="A72">
        <v>70</v>
      </c>
      <c r="B72" t="s">
        <v>78</v>
      </c>
      <c r="C72" t="s">
        <v>792</v>
      </c>
      <c r="D72" t="s">
        <v>746</v>
      </c>
      <c r="E72" t="s">
        <v>793</v>
      </c>
      <c r="F72" s="9" t="s">
        <v>794</v>
      </c>
      <c r="G72" t="s">
        <v>807</v>
      </c>
      <c r="H72" s="4" t="s">
        <v>732</v>
      </c>
      <c r="I72" s="5" t="str" cm="1">
        <f t="array" ref="I72">_xlfn.IFS(D72="","Defense",_xlfn.XLOOKUP(D72,Sheet2!M:M,Sheet2!N:N,_xlfn.IFS(H72="Normal","Defense",H72="Defense","Tank",TRUE,"Speed"))&lt;&gt;0,_xlfn.XLOOKUP(D72,Sheet2!M:M,Sheet2!N:N,_xlfn.IFS(H72="Normal","Defense",H72="Defense","Tank",TRUE,"Speed")),TRUE,_xlfn.IFS(H72="Normal","Defense",H72="Defense","Tank",TRUE,H72))</f>
        <v>Tank</v>
      </c>
      <c r="K72" t="str">
        <f>DEC2HEX(_xlfn.XLOOKUP(K$1&amp;H72,'New Table'!$H:$H,'New Table'!$C:$C),2)&amp;DEC2HEX(_xlfn.XLOOKUP(H72,'Custom Forme Change Text'!$A:$A,'Custom Forme Change Text'!$H:$H)*2,2)</f>
        <v>0000</v>
      </c>
      <c r="L72" t="str">
        <f>DEC2HEX(_xlfn.XLOOKUP(L$1&amp;I72,'New Table'!$H:$H,'New Table'!$C:$C),2)&amp;DEC2HEX(_xlfn.XLOOKUP(I72,'Custom Forme Change Text'!$A:$A,'Custom Forme Change Text'!$H:$H)*2,2)</f>
        <v>0504</v>
      </c>
    </row>
    <row r="73" spans="1:12" x14ac:dyDescent="0.4">
      <c r="A73">
        <v>71</v>
      </c>
      <c r="B73" t="s">
        <v>79</v>
      </c>
      <c r="C73" t="s">
        <v>792</v>
      </c>
      <c r="D73" t="s">
        <v>739</v>
      </c>
      <c r="E73" t="s">
        <v>795</v>
      </c>
      <c r="F73" s="9" t="s">
        <v>803</v>
      </c>
      <c r="G73" t="s">
        <v>807</v>
      </c>
      <c r="H73" s="4" t="s">
        <v>732</v>
      </c>
      <c r="I73" s="5" t="str" cm="1">
        <f t="array" ref="I73">_xlfn.IFS(D73="","Defense",_xlfn.XLOOKUP(D73,Sheet2!M:M,Sheet2!N:N,_xlfn.IFS(H73="Normal","Defense",H73="Defense","Tank",TRUE,"Speed"))&lt;&gt;0,_xlfn.XLOOKUP(D73,Sheet2!M:M,Sheet2!N:N,_xlfn.IFS(H73="Normal","Defense",H73="Defense","Tank",TRUE,"Speed")),TRUE,_xlfn.IFS(H73="Normal","Defense",H73="Defense","Tank",TRUE,H73))</f>
        <v>Defense</v>
      </c>
      <c r="K73" t="str">
        <f>DEC2HEX(_xlfn.XLOOKUP(K$1&amp;H73,'New Table'!$H:$H,'New Table'!$C:$C),2)&amp;DEC2HEX(_xlfn.XLOOKUP(H73,'Custom Forme Change Text'!$A:$A,'Custom Forme Change Text'!$H:$H)*2,2)</f>
        <v>0000</v>
      </c>
      <c r="L73" t="str">
        <f>DEC2HEX(_xlfn.XLOOKUP(L$1&amp;I73,'New Table'!$H:$H,'New Table'!$C:$C),2)&amp;DEC2HEX(_xlfn.XLOOKUP(I73,'Custom Forme Change Text'!$A:$A,'Custom Forme Change Text'!$H:$H)*2,2)</f>
        <v>0202</v>
      </c>
    </row>
    <row r="74" spans="1:12" x14ac:dyDescent="0.4">
      <c r="A74">
        <v>72</v>
      </c>
      <c r="B74" t="s">
        <v>80</v>
      </c>
      <c r="C74" t="s">
        <v>792</v>
      </c>
      <c r="D74" t="s">
        <v>739</v>
      </c>
      <c r="E74" t="s">
        <v>795</v>
      </c>
      <c r="F74" s="9" t="s">
        <v>803</v>
      </c>
      <c r="G74" t="s">
        <v>807</v>
      </c>
      <c r="H74" s="4" t="s">
        <v>732</v>
      </c>
      <c r="I74" s="5" t="str" cm="1">
        <f t="array" ref="I74">_xlfn.IFS(D74="","Defense",_xlfn.XLOOKUP(D74,Sheet2!M:M,Sheet2!N:N,_xlfn.IFS(H74="Normal","Defense",H74="Defense","Tank",TRUE,"Speed"))&lt;&gt;0,_xlfn.XLOOKUP(D74,Sheet2!M:M,Sheet2!N:N,_xlfn.IFS(H74="Normal","Defense",H74="Defense","Tank",TRUE,"Speed")),TRUE,_xlfn.IFS(H74="Normal","Defense",H74="Defense","Tank",TRUE,H74))</f>
        <v>Defense</v>
      </c>
      <c r="K74" t="str">
        <f>DEC2HEX(_xlfn.XLOOKUP(K$1&amp;H74,'New Table'!$H:$H,'New Table'!$C:$C),2)&amp;DEC2HEX(_xlfn.XLOOKUP(H74,'Custom Forme Change Text'!$A:$A,'Custom Forme Change Text'!$H:$H)*2,2)</f>
        <v>0000</v>
      </c>
      <c r="L74" t="str">
        <f>DEC2HEX(_xlfn.XLOOKUP(L$1&amp;I74,'New Table'!$H:$H,'New Table'!$C:$C),2)&amp;DEC2HEX(_xlfn.XLOOKUP(I74,'Custom Forme Change Text'!$A:$A,'Custom Forme Change Text'!$H:$H)*2,2)</f>
        <v>0202</v>
      </c>
    </row>
    <row r="75" spans="1:12" x14ac:dyDescent="0.4">
      <c r="A75">
        <v>73</v>
      </c>
      <c r="B75" t="s">
        <v>81</v>
      </c>
      <c r="C75" t="s">
        <v>792</v>
      </c>
      <c r="D75" t="s">
        <v>739</v>
      </c>
      <c r="E75" t="s">
        <v>798</v>
      </c>
      <c r="F75" s="9" t="s">
        <v>796</v>
      </c>
      <c r="G75" t="s">
        <v>807</v>
      </c>
      <c r="H75" s="4" t="s">
        <v>822</v>
      </c>
      <c r="I75" s="5" t="str" cm="1">
        <f t="array" ref="I75">_xlfn.IFS(D75="","Defense",_xlfn.XLOOKUP(D75,Sheet2!M:M,Sheet2!N:N,_xlfn.IFS(H75="Normal","Defense",H75="Defense","Tank",TRUE,"Speed"))&lt;&gt;0,_xlfn.XLOOKUP(D75,Sheet2!M:M,Sheet2!N:N,_xlfn.IFS(H75="Normal","Defense",H75="Defense","Tank",TRUE,"Speed")),TRUE,_xlfn.IFS(H75="Normal","Defense",H75="Defense","Tank",TRUE,H75))</f>
        <v>Speed</v>
      </c>
      <c r="K75" t="str">
        <f>DEC2HEX(_xlfn.XLOOKUP(K$1&amp;H75,'New Table'!$H:$H,'New Table'!$C:$C),2)&amp;DEC2HEX(_xlfn.XLOOKUP(H75,'Custom Forme Change Text'!$A:$A,'Custom Forme Change Text'!$H:$H)*2,2)</f>
        <v>0306</v>
      </c>
      <c r="L75" t="str">
        <f>DEC2HEX(_xlfn.XLOOKUP(L$1&amp;I75,'New Table'!$H:$H,'New Table'!$C:$C),2)&amp;DEC2HEX(_xlfn.XLOOKUP(I75,'Custom Forme Change Text'!$A:$A,'Custom Forme Change Text'!$H:$H)*2,2)</f>
        <v>0406</v>
      </c>
    </row>
    <row r="76" spans="1:12" x14ac:dyDescent="0.4">
      <c r="A76">
        <v>74</v>
      </c>
      <c r="B76" t="s">
        <v>82</v>
      </c>
      <c r="C76" t="s">
        <v>792</v>
      </c>
      <c r="D76" t="s">
        <v>732</v>
      </c>
      <c r="E76" t="s">
        <v>798</v>
      </c>
      <c r="F76" s="9" t="s">
        <v>799</v>
      </c>
      <c r="G76" t="s">
        <v>809</v>
      </c>
      <c r="H76" s="4" t="s">
        <v>821</v>
      </c>
      <c r="I76" s="5" t="str" cm="1">
        <f t="array" ref="I76">_xlfn.IFS(D76="","Defense",_xlfn.XLOOKUP(D76,Sheet2!M:M,Sheet2!N:N,_xlfn.IFS(H76="Normal","Defense",H76="Defense","Tank",TRUE,"Speed"))&lt;&gt;0,_xlfn.XLOOKUP(D76,Sheet2!M:M,Sheet2!N:N,_xlfn.IFS(H76="Normal","Defense",H76="Defense","Tank",TRUE,"Speed")),TRUE,_xlfn.IFS(H76="Normal","Defense",H76="Defense","Tank",TRUE,H76))</f>
        <v>Tank</v>
      </c>
      <c r="K76" t="str">
        <f>DEC2HEX(_xlfn.XLOOKUP(K$1&amp;H76,'New Table'!$H:$H,'New Table'!$C:$C),2)&amp;DEC2HEX(_xlfn.XLOOKUP(H76,'Custom Forme Change Text'!$A:$A,'Custom Forme Change Text'!$H:$H)*2,2)</f>
        <v>0202</v>
      </c>
      <c r="L76" t="str">
        <f>DEC2HEX(_xlfn.XLOOKUP(L$1&amp;I76,'New Table'!$H:$H,'New Table'!$C:$C),2)&amp;DEC2HEX(_xlfn.XLOOKUP(I76,'Custom Forme Change Text'!$A:$A,'Custom Forme Change Text'!$H:$H)*2,2)</f>
        <v>0504</v>
      </c>
    </row>
    <row r="77" spans="1:12" x14ac:dyDescent="0.4">
      <c r="A77">
        <v>75</v>
      </c>
      <c r="B77" t="s">
        <v>83</v>
      </c>
      <c r="C77" t="s">
        <v>792</v>
      </c>
      <c r="D77" t="s">
        <v>739</v>
      </c>
      <c r="E77" t="s">
        <v>793</v>
      </c>
      <c r="F77" s="9" t="s">
        <v>792</v>
      </c>
      <c r="G77" t="s">
        <v>808</v>
      </c>
      <c r="H77" s="4" t="s">
        <v>732</v>
      </c>
      <c r="I77" s="5" t="str" cm="1">
        <f t="array" ref="I77">_xlfn.IFS(D77="","Defense",_xlfn.XLOOKUP(D77,Sheet2!M:M,Sheet2!N:N,_xlfn.IFS(H77="Normal","Defense",H77="Defense","Tank",TRUE,"Speed"))&lt;&gt;0,_xlfn.XLOOKUP(D77,Sheet2!M:M,Sheet2!N:N,_xlfn.IFS(H77="Normal","Defense",H77="Defense","Tank",TRUE,"Speed")),TRUE,_xlfn.IFS(H77="Normal","Defense",H77="Defense","Tank",TRUE,H77))</f>
        <v>Defense</v>
      </c>
      <c r="K77" t="str">
        <f>DEC2HEX(_xlfn.XLOOKUP(K$1&amp;H77,'New Table'!$H:$H,'New Table'!$C:$C),2)&amp;DEC2HEX(_xlfn.XLOOKUP(H77,'Custom Forme Change Text'!$A:$A,'Custom Forme Change Text'!$H:$H)*2,2)</f>
        <v>0000</v>
      </c>
      <c r="L77" t="str">
        <f>DEC2HEX(_xlfn.XLOOKUP(L$1&amp;I77,'New Table'!$H:$H,'New Table'!$C:$C),2)&amp;DEC2HEX(_xlfn.XLOOKUP(I77,'Custom Forme Change Text'!$A:$A,'Custom Forme Change Text'!$H:$H)*2,2)</f>
        <v>0202</v>
      </c>
    </row>
    <row r="78" spans="1:12" x14ac:dyDescent="0.4">
      <c r="A78">
        <v>76</v>
      </c>
      <c r="B78" t="s">
        <v>84</v>
      </c>
      <c r="C78" t="s">
        <v>792</v>
      </c>
      <c r="D78" t="s">
        <v>739</v>
      </c>
      <c r="E78" t="s">
        <v>795</v>
      </c>
      <c r="F78" s="9" t="s">
        <v>792</v>
      </c>
      <c r="G78" t="s">
        <v>807</v>
      </c>
      <c r="H78" s="4" t="s">
        <v>732</v>
      </c>
      <c r="I78" s="5" t="str" cm="1">
        <f t="array" ref="I78">_xlfn.IFS(D78="","Defense",_xlfn.XLOOKUP(D78,Sheet2!M:M,Sheet2!N:N,_xlfn.IFS(H78="Normal","Defense",H78="Defense","Tank",TRUE,"Speed"))&lt;&gt;0,_xlfn.XLOOKUP(D78,Sheet2!M:M,Sheet2!N:N,_xlfn.IFS(H78="Normal","Defense",H78="Defense","Tank",TRUE,"Speed")),TRUE,_xlfn.IFS(H78="Normal","Defense",H78="Defense","Tank",TRUE,H78))</f>
        <v>Defense</v>
      </c>
      <c r="K78" t="str">
        <f>DEC2HEX(_xlfn.XLOOKUP(K$1&amp;H78,'New Table'!$H:$H,'New Table'!$C:$C),2)&amp;DEC2HEX(_xlfn.XLOOKUP(H78,'Custom Forme Change Text'!$A:$A,'Custom Forme Change Text'!$H:$H)*2,2)</f>
        <v>0000</v>
      </c>
      <c r="L78" t="str">
        <f>DEC2HEX(_xlfn.XLOOKUP(L$1&amp;I78,'New Table'!$H:$H,'New Table'!$C:$C),2)&amp;DEC2HEX(_xlfn.XLOOKUP(I78,'Custom Forme Change Text'!$A:$A,'Custom Forme Change Text'!$H:$H)*2,2)</f>
        <v>0202</v>
      </c>
    </row>
    <row r="79" spans="1:12" x14ac:dyDescent="0.4">
      <c r="A79">
        <v>77</v>
      </c>
      <c r="B79" t="s">
        <v>85</v>
      </c>
      <c r="C79" t="s">
        <v>792</v>
      </c>
      <c r="D79" t="s">
        <v>743</v>
      </c>
      <c r="E79" t="s">
        <v>798</v>
      </c>
      <c r="F79" s="9" t="s">
        <v>796</v>
      </c>
      <c r="G79" t="s">
        <v>807</v>
      </c>
      <c r="H79" s="4" t="s">
        <v>822</v>
      </c>
      <c r="I79" s="5" t="str" cm="1">
        <f t="array" ref="I79">_xlfn.IFS(D79="","Defense",_xlfn.XLOOKUP(D79,Sheet2!M:M,Sheet2!N:N,_xlfn.IFS(H79="Normal","Defense",H79="Defense","Tank",TRUE,"Speed"))&lt;&gt;0,_xlfn.XLOOKUP(D79,Sheet2!M:M,Sheet2!N:N,_xlfn.IFS(H79="Normal","Defense",H79="Defense","Tank",TRUE,"Speed")),TRUE,_xlfn.IFS(H79="Normal","Defense",H79="Defense","Tank",TRUE,H79))</f>
        <v>Defense</v>
      </c>
      <c r="K79" t="str">
        <f>DEC2HEX(_xlfn.XLOOKUP(K$1&amp;H79,'New Table'!$H:$H,'New Table'!$C:$C),2)&amp;DEC2HEX(_xlfn.XLOOKUP(H79,'Custom Forme Change Text'!$A:$A,'Custom Forme Change Text'!$H:$H)*2,2)</f>
        <v>0306</v>
      </c>
      <c r="L79" t="str">
        <f>DEC2HEX(_xlfn.XLOOKUP(L$1&amp;I79,'New Table'!$H:$H,'New Table'!$C:$C),2)&amp;DEC2HEX(_xlfn.XLOOKUP(I79,'Custom Forme Change Text'!$A:$A,'Custom Forme Change Text'!$H:$H)*2,2)</f>
        <v>0202</v>
      </c>
    </row>
    <row r="80" spans="1:12" x14ac:dyDescent="0.4">
      <c r="A80">
        <v>78</v>
      </c>
      <c r="B80" t="s">
        <v>86</v>
      </c>
      <c r="C80" t="s">
        <v>792</v>
      </c>
      <c r="D80" t="s">
        <v>739</v>
      </c>
      <c r="E80" t="s">
        <v>798</v>
      </c>
      <c r="F80" s="9" t="s">
        <v>796</v>
      </c>
      <c r="G80" t="s">
        <v>807</v>
      </c>
      <c r="H80" s="4" t="s">
        <v>822</v>
      </c>
      <c r="I80" s="5" t="str" cm="1">
        <f t="array" ref="I80">_xlfn.IFS(D80="","Defense",_xlfn.XLOOKUP(D80,Sheet2!M:M,Sheet2!N:N,_xlfn.IFS(H80="Normal","Defense",H80="Defense","Tank",TRUE,"Speed"))&lt;&gt;0,_xlfn.XLOOKUP(D80,Sheet2!M:M,Sheet2!N:N,_xlfn.IFS(H80="Normal","Defense",H80="Defense","Tank",TRUE,"Speed")),TRUE,_xlfn.IFS(H80="Normal","Defense",H80="Defense","Tank",TRUE,H80))</f>
        <v>Speed</v>
      </c>
      <c r="K80" t="str">
        <f>DEC2HEX(_xlfn.XLOOKUP(K$1&amp;H80,'New Table'!$H:$H,'New Table'!$C:$C),2)&amp;DEC2HEX(_xlfn.XLOOKUP(H80,'Custom Forme Change Text'!$A:$A,'Custom Forme Change Text'!$H:$H)*2,2)</f>
        <v>0306</v>
      </c>
      <c r="L80" t="str">
        <f>DEC2HEX(_xlfn.XLOOKUP(L$1&amp;I80,'New Table'!$H:$H,'New Table'!$C:$C),2)&amp;DEC2HEX(_xlfn.XLOOKUP(I80,'Custom Forme Change Text'!$A:$A,'Custom Forme Change Text'!$H:$H)*2,2)</f>
        <v>0406</v>
      </c>
    </row>
    <row r="81" spans="1:12" x14ac:dyDescent="0.4">
      <c r="A81">
        <v>79</v>
      </c>
      <c r="B81" t="s">
        <v>87</v>
      </c>
      <c r="C81" t="s">
        <v>792</v>
      </c>
      <c r="D81" t="s">
        <v>739</v>
      </c>
      <c r="E81" t="s">
        <v>798</v>
      </c>
      <c r="F81" s="9" t="s">
        <v>796</v>
      </c>
      <c r="G81" t="s">
        <v>807</v>
      </c>
      <c r="H81" s="4" t="s">
        <v>822</v>
      </c>
      <c r="I81" s="5" t="str" cm="1">
        <f t="array" ref="I81">_xlfn.IFS(D81="","Defense",_xlfn.XLOOKUP(D81,Sheet2!M:M,Sheet2!N:N,_xlfn.IFS(H81="Normal","Defense",H81="Defense","Tank",TRUE,"Speed"))&lt;&gt;0,_xlfn.XLOOKUP(D81,Sheet2!M:M,Sheet2!N:N,_xlfn.IFS(H81="Normal","Defense",H81="Defense","Tank",TRUE,"Speed")),TRUE,_xlfn.IFS(H81="Normal","Defense",H81="Defense","Tank",TRUE,H81))</f>
        <v>Speed</v>
      </c>
      <c r="K81" t="str">
        <f>DEC2HEX(_xlfn.XLOOKUP(K$1&amp;H81,'New Table'!$H:$H,'New Table'!$C:$C),2)&amp;DEC2HEX(_xlfn.XLOOKUP(H81,'Custom Forme Change Text'!$A:$A,'Custom Forme Change Text'!$H:$H)*2,2)</f>
        <v>0306</v>
      </c>
      <c r="L81" t="str">
        <f>DEC2HEX(_xlfn.XLOOKUP(L$1&amp;I81,'New Table'!$H:$H,'New Table'!$C:$C),2)&amp;DEC2HEX(_xlfn.XLOOKUP(I81,'Custom Forme Change Text'!$A:$A,'Custom Forme Change Text'!$H:$H)*2,2)</f>
        <v>0406</v>
      </c>
    </row>
    <row r="82" spans="1:12" x14ac:dyDescent="0.4">
      <c r="A82">
        <v>80</v>
      </c>
      <c r="B82" t="s">
        <v>88</v>
      </c>
      <c r="C82" t="s">
        <v>792</v>
      </c>
      <c r="D82" t="s">
        <v>739</v>
      </c>
      <c r="E82" t="s">
        <v>795</v>
      </c>
      <c r="F82" s="9" t="s">
        <v>792</v>
      </c>
      <c r="G82" t="s">
        <v>810</v>
      </c>
      <c r="H82" s="4" t="s">
        <v>732</v>
      </c>
      <c r="I82" s="5" t="str" cm="1">
        <f t="array" ref="I82">_xlfn.IFS(D82="","Defense",_xlfn.XLOOKUP(D82,Sheet2!M:M,Sheet2!N:N,_xlfn.IFS(H82="Normal","Defense",H82="Defense","Tank",TRUE,"Speed"))&lt;&gt;0,_xlfn.XLOOKUP(D82,Sheet2!M:M,Sheet2!N:N,_xlfn.IFS(H82="Normal","Defense",H82="Defense","Tank",TRUE,"Speed")),TRUE,_xlfn.IFS(H82="Normal","Defense",H82="Defense","Tank",TRUE,H82))</f>
        <v>Defense</v>
      </c>
      <c r="K82" t="str">
        <f>DEC2HEX(_xlfn.XLOOKUP(K$1&amp;H82,'New Table'!$H:$H,'New Table'!$C:$C),2)&amp;DEC2HEX(_xlfn.XLOOKUP(H82,'Custom Forme Change Text'!$A:$A,'Custom Forme Change Text'!$H:$H)*2,2)</f>
        <v>0000</v>
      </c>
      <c r="L82" t="str">
        <f>DEC2HEX(_xlfn.XLOOKUP(L$1&amp;I82,'New Table'!$H:$H,'New Table'!$C:$C),2)&amp;DEC2HEX(_xlfn.XLOOKUP(I82,'Custom Forme Change Text'!$A:$A,'Custom Forme Change Text'!$H:$H)*2,2)</f>
        <v>0202</v>
      </c>
    </row>
    <row r="83" spans="1:12" x14ac:dyDescent="0.4">
      <c r="A83">
        <v>81</v>
      </c>
      <c r="B83" t="s">
        <v>89</v>
      </c>
      <c r="C83" t="s">
        <v>792</v>
      </c>
      <c r="D83" t="s">
        <v>744</v>
      </c>
      <c r="E83" t="s">
        <v>798</v>
      </c>
      <c r="F83" s="9" t="s">
        <v>799</v>
      </c>
      <c r="G83" t="s">
        <v>808</v>
      </c>
      <c r="H83" s="4" t="s">
        <v>822</v>
      </c>
      <c r="I83" s="5" t="str" cm="1">
        <f t="array" ref="I83">_xlfn.IFS(D83="","Defense",_xlfn.XLOOKUP(D83,Sheet2!M:M,Sheet2!N:N,_xlfn.IFS(H83="Normal","Defense",H83="Defense","Tank",TRUE,"Speed"))&lt;&gt;0,_xlfn.XLOOKUP(D83,Sheet2!M:M,Sheet2!N:N,_xlfn.IFS(H83="Normal","Defense",H83="Defense","Tank",TRUE,"Speed")),TRUE,_xlfn.IFS(H83="Normal","Defense",H83="Defense","Tank",TRUE,H83))</f>
        <v>Speed</v>
      </c>
      <c r="K83" t="str">
        <f>DEC2HEX(_xlfn.XLOOKUP(K$1&amp;H83,'New Table'!$H:$H,'New Table'!$C:$C),2)&amp;DEC2HEX(_xlfn.XLOOKUP(H83,'Custom Forme Change Text'!$A:$A,'Custom Forme Change Text'!$H:$H)*2,2)</f>
        <v>0306</v>
      </c>
      <c r="L83" t="str">
        <f>DEC2HEX(_xlfn.XLOOKUP(L$1&amp;I83,'New Table'!$H:$H,'New Table'!$C:$C),2)&amp;DEC2HEX(_xlfn.XLOOKUP(I83,'Custom Forme Change Text'!$A:$A,'Custom Forme Change Text'!$H:$H)*2,2)</f>
        <v>0406</v>
      </c>
    </row>
    <row r="84" spans="1:12" x14ac:dyDescent="0.4">
      <c r="A84">
        <v>82</v>
      </c>
      <c r="B84" t="s">
        <v>90</v>
      </c>
      <c r="C84" t="s">
        <v>792</v>
      </c>
      <c r="D84" t="s">
        <v>747</v>
      </c>
      <c r="E84" t="s">
        <v>795</v>
      </c>
      <c r="F84" s="9" t="s">
        <v>792</v>
      </c>
      <c r="G84" t="s">
        <v>807</v>
      </c>
      <c r="H84" s="4" t="s">
        <v>821</v>
      </c>
      <c r="I84" s="5" t="str" cm="1">
        <f t="array" ref="I84">_xlfn.IFS(D84="","Defense",_xlfn.XLOOKUP(D84,Sheet2!M:M,Sheet2!N:N,_xlfn.IFS(H84="Normal","Defense",H84="Defense","Tank",TRUE,"Speed"))&lt;&gt;0,_xlfn.XLOOKUP(D84,Sheet2!M:M,Sheet2!N:N,_xlfn.IFS(H84="Normal","Defense",H84="Defense","Tank",TRUE,"Speed")),TRUE,_xlfn.IFS(H84="Normal","Defense",H84="Defense","Tank",TRUE,H84))</f>
        <v>Attack</v>
      </c>
      <c r="K84" t="str">
        <f>DEC2HEX(_xlfn.XLOOKUP(K$1&amp;H84,'New Table'!$H:$H,'New Table'!$C:$C),2)&amp;DEC2HEX(_xlfn.XLOOKUP(H84,'Custom Forme Change Text'!$A:$A,'Custom Forme Change Text'!$H:$H)*2,2)</f>
        <v>0202</v>
      </c>
      <c r="L84" t="str">
        <f>DEC2HEX(_xlfn.XLOOKUP(L$1&amp;I84,'New Table'!$H:$H,'New Table'!$C:$C),2)&amp;DEC2HEX(_xlfn.XLOOKUP(I84,'Custom Forme Change Text'!$A:$A,'Custom Forme Change Text'!$H:$H)*2,2)</f>
        <v>0308</v>
      </c>
    </row>
    <row r="85" spans="1:12" x14ac:dyDescent="0.4">
      <c r="A85">
        <v>83</v>
      </c>
      <c r="B85" t="s">
        <v>91</v>
      </c>
      <c r="C85" t="s">
        <v>792</v>
      </c>
      <c r="D85" t="s">
        <v>735</v>
      </c>
      <c r="E85" t="s">
        <v>795</v>
      </c>
      <c r="F85" s="9" t="s">
        <v>796</v>
      </c>
      <c r="G85" t="s">
        <v>807</v>
      </c>
      <c r="H85" s="4" t="s">
        <v>732</v>
      </c>
      <c r="I85" s="5" t="str" cm="1">
        <f t="array" ref="I85">_xlfn.IFS(D85="","Defense",_xlfn.XLOOKUP(D85,Sheet2!M:M,Sheet2!N:N,_xlfn.IFS(H85="Normal","Defense",H85="Defense","Tank",TRUE,"Speed"))&lt;&gt;0,_xlfn.XLOOKUP(D85,Sheet2!M:M,Sheet2!N:N,_xlfn.IFS(H85="Normal","Defense",H85="Defense","Tank",TRUE,"Speed")),TRUE,_xlfn.IFS(H85="Normal","Defense",H85="Defense","Tank",TRUE,H85))</f>
        <v>Tank</v>
      </c>
      <c r="K85" t="str">
        <f>DEC2HEX(_xlfn.XLOOKUP(K$1&amp;H85,'New Table'!$H:$H,'New Table'!$C:$C),2)&amp;DEC2HEX(_xlfn.XLOOKUP(H85,'Custom Forme Change Text'!$A:$A,'Custom Forme Change Text'!$H:$H)*2,2)</f>
        <v>0000</v>
      </c>
      <c r="L85" t="str">
        <f>DEC2HEX(_xlfn.XLOOKUP(L$1&amp;I85,'New Table'!$H:$H,'New Table'!$C:$C),2)&amp;DEC2HEX(_xlfn.XLOOKUP(I85,'Custom Forme Change Text'!$A:$A,'Custom Forme Change Text'!$H:$H)*2,2)</f>
        <v>0504</v>
      </c>
    </row>
    <row r="86" spans="1:12" x14ac:dyDescent="0.4">
      <c r="A86">
        <v>84</v>
      </c>
      <c r="B86" t="s">
        <v>92</v>
      </c>
      <c r="C86" t="s">
        <v>792</v>
      </c>
      <c r="D86" t="s">
        <v>737</v>
      </c>
      <c r="E86" t="s">
        <v>795</v>
      </c>
      <c r="F86" s="9" t="s">
        <v>796</v>
      </c>
      <c r="G86" t="s">
        <v>807</v>
      </c>
      <c r="H86" s="4" t="s">
        <v>732</v>
      </c>
      <c r="I86" s="5" t="str" cm="1">
        <f t="array" ref="I86">_xlfn.IFS(D86="","Defense",_xlfn.XLOOKUP(D86,Sheet2!M:M,Sheet2!N:N,_xlfn.IFS(H86="Normal","Defense",H86="Defense","Tank",TRUE,"Speed"))&lt;&gt;0,_xlfn.XLOOKUP(D86,Sheet2!M:M,Sheet2!N:N,_xlfn.IFS(H86="Normal","Defense",H86="Defense","Tank",TRUE,"Speed")),TRUE,_xlfn.IFS(H86="Normal","Defense",H86="Defense","Tank",TRUE,H86))</f>
        <v>Speed</v>
      </c>
      <c r="K86" t="str">
        <f>DEC2HEX(_xlfn.XLOOKUP(K$1&amp;H86,'New Table'!$H:$H,'New Table'!$C:$C),2)&amp;DEC2HEX(_xlfn.XLOOKUP(H86,'Custom Forme Change Text'!$A:$A,'Custom Forme Change Text'!$H:$H)*2,2)</f>
        <v>0000</v>
      </c>
      <c r="L86" t="str">
        <f>DEC2HEX(_xlfn.XLOOKUP(L$1&amp;I86,'New Table'!$H:$H,'New Table'!$C:$C),2)&amp;DEC2HEX(_xlfn.XLOOKUP(I86,'Custom Forme Change Text'!$A:$A,'Custom Forme Change Text'!$H:$H)*2,2)</f>
        <v>0406</v>
      </c>
    </row>
    <row r="87" spans="1:12" x14ac:dyDescent="0.4">
      <c r="A87">
        <v>85</v>
      </c>
      <c r="B87" t="s">
        <v>93</v>
      </c>
      <c r="C87" t="s">
        <v>792</v>
      </c>
      <c r="D87" t="s">
        <v>737</v>
      </c>
      <c r="E87" t="s">
        <v>795</v>
      </c>
      <c r="F87" s="9" t="s">
        <v>796</v>
      </c>
      <c r="G87" t="s">
        <v>807</v>
      </c>
      <c r="H87" s="4" t="s">
        <v>823</v>
      </c>
      <c r="I87" s="5" t="str" cm="1">
        <f t="array" ref="I87">_xlfn.IFS(D87="","Defense",_xlfn.XLOOKUP(D87,Sheet2!M:M,Sheet2!N:N,_xlfn.IFS(H87="Normal","Defense",H87="Defense","Tank",TRUE,"Speed"))&lt;&gt;0,_xlfn.XLOOKUP(D87,Sheet2!M:M,Sheet2!N:N,_xlfn.IFS(H87="Normal","Defense",H87="Defense","Tank",TRUE,"Speed")),TRUE,_xlfn.IFS(H87="Normal","Defense",H87="Defense","Tank",TRUE,H87))</f>
        <v>Speed</v>
      </c>
      <c r="K87" t="str">
        <f>DEC2HEX(_xlfn.XLOOKUP(K$1&amp;H87,'New Table'!$H:$H,'New Table'!$C:$C),2)&amp;DEC2HEX(_xlfn.XLOOKUP(H87,'Custom Forme Change Text'!$A:$A,'Custom Forme Change Text'!$H:$H)*2,2)</f>
        <v>0108</v>
      </c>
      <c r="L87" t="str">
        <f>DEC2HEX(_xlfn.XLOOKUP(L$1&amp;I87,'New Table'!$H:$H,'New Table'!$C:$C),2)&amp;DEC2HEX(_xlfn.XLOOKUP(I87,'Custom Forme Change Text'!$A:$A,'Custom Forme Change Text'!$H:$H)*2,2)</f>
        <v>0406</v>
      </c>
    </row>
    <row r="88" spans="1:12" x14ac:dyDescent="0.4">
      <c r="A88">
        <v>86</v>
      </c>
      <c r="B88" t="s">
        <v>94</v>
      </c>
      <c r="C88" t="s">
        <v>792</v>
      </c>
      <c r="D88" t="s">
        <v>737</v>
      </c>
      <c r="E88" t="s">
        <v>798</v>
      </c>
      <c r="F88" s="9" t="s">
        <v>796</v>
      </c>
      <c r="G88" t="s">
        <v>807</v>
      </c>
      <c r="H88" s="4" t="s">
        <v>822</v>
      </c>
      <c r="I88" s="5" t="str" cm="1">
        <f t="array" ref="I88">_xlfn.IFS(D88="","Defense",_xlfn.XLOOKUP(D88,Sheet2!M:M,Sheet2!N:N,_xlfn.IFS(H88="Normal","Defense",H88="Defense","Tank",TRUE,"Speed"))&lt;&gt;0,_xlfn.XLOOKUP(D88,Sheet2!M:M,Sheet2!N:N,_xlfn.IFS(H88="Normal","Defense",H88="Defense","Tank",TRUE,"Speed")),TRUE,_xlfn.IFS(H88="Normal","Defense",H88="Defense","Tank",TRUE,H88))</f>
        <v>Speed</v>
      </c>
      <c r="K88" t="str">
        <f>DEC2HEX(_xlfn.XLOOKUP(K$1&amp;H88,'New Table'!$H:$H,'New Table'!$C:$C),2)&amp;DEC2HEX(_xlfn.XLOOKUP(H88,'Custom Forme Change Text'!$A:$A,'Custom Forme Change Text'!$H:$H)*2,2)</f>
        <v>0306</v>
      </c>
      <c r="L88" t="str">
        <f>DEC2HEX(_xlfn.XLOOKUP(L$1&amp;I88,'New Table'!$H:$H,'New Table'!$C:$C),2)&amp;DEC2HEX(_xlfn.XLOOKUP(I88,'Custom Forme Change Text'!$A:$A,'Custom Forme Change Text'!$H:$H)*2,2)</f>
        <v>0406</v>
      </c>
    </row>
    <row r="89" spans="1:12" x14ac:dyDescent="0.4">
      <c r="A89">
        <v>87</v>
      </c>
      <c r="B89" t="s">
        <v>95</v>
      </c>
      <c r="C89" t="s">
        <v>792</v>
      </c>
      <c r="D89" t="s">
        <v>737</v>
      </c>
      <c r="E89" t="s">
        <v>795</v>
      </c>
      <c r="F89" s="9" t="s">
        <v>796</v>
      </c>
      <c r="G89" t="s">
        <v>807</v>
      </c>
      <c r="H89" s="4" t="s">
        <v>823</v>
      </c>
      <c r="I89" s="5" t="str" cm="1">
        <f t="array" ref="I89">_xlfn.IFS(D89="","Defense",_xlfn.XLOOKUP(D89,Sheet2!M:M,Sheet2!N:N,_xlfn.IFS(H89="Normal","Defense",H89="Defense","Tank",TRUE,"Speed"))&lt;&gt;0,_xlfn.XLOOKUP(D89,Sheet2!M:M,Sheet2!N:N,_xlfn.IFS(H89="Normal","Defense",H89="Defense","Tank",TRUE,"Speed")),TRUE,_xlfn.IFS(H89="Normal","Defense",H89="Defense","Tank",TRUE,H89))</f>
        <v>Speed</v>
      </c>
      <c r="K89" t="str">
        <f>DEC2HEX(_xlfn.XLOOKUP(K$1&amp;H89,'New Table'!$H:$H,'New Table'!$C:$C),2)&amp;DEC2HEX(_xlfn.XLOOKUP(H89,'Custom Forme Change Text'!$A:$A,'Custom Forme Change Text'!$H:$H)*2,2)</f>
        <v>0108</v>
      </c>
      <c r="L89" t="str">
        <f>DEC2HEX(_xlfn.XLOOKUP(L$1&amp;I89,'New Table'!$H:$H,'New Table'!$C:$C),2)&amp;DEC2HEX(_xlfn.XLOOKUP(I89,'Custom Forme Change Text'!$A:$A,'Custom Forme Change Text'!$H:$H)*2,2)</f>
        <v>0406</v>
      </c>
    </row>
    <row r="90" spans="1:12" x14ac:dyDescent="0.4">
      <c r="A90">
        <v>88</v>
      </c>
      <c r="B90" t="s">
        <v>96</v>
      </c>
      <c r="C90" t="s">
        <v>792</v>
      </c>
      <c r="D90" t="s">
        <v>746</v>
      </c>
      <c r="E90" t="s">
        <v>793</v>
      </c>
      <c r="F90" s="9" t="s">
        <v>792</v>
      </c>
      <c r="G90" t="s">
        <v>807</v>
      </c>
      <c r="H90" s="4" t="s">
        <v>732</v>
      </c>
      <c r="I90" s="5" t="str" cm="1">
        <f t="array" ref="I90">_xlfn.IFS(D90="","Defense",_xlfn.XLOOKUP(D90,Sheet2!M:M,Sheet2!N:N,_xlfn.IFS(H90="Normal","Defense",H90="Defense","Tank",TRUE,"Speed"))&lt;&gt;0,_xlfn.XLOOKUP(D90,Sheet2!M:M,Sheet2!N:N,_xlfn.IFS(H90="Normal","Defense",H90="Defense","Tank",TRUE,"Speed")),TRUE,_xlfn.IFS(H90="Normal","Defense",H90="Defense","Tank",TRUE,H90))</f>
        <v>Tank</v>
      </c>
      <c r="K90" t="str">
        <f>DEC2HEX(_xlfn.XLOOKUP(K$1&amp;H90,'New Table'!$H:$H,'New Table'!$C:$C),2)&amp;DEC2HEX(_xlfn.XLOOKUP(H90,'Custom Forme Change Text'!$A:$A,'Custom Forme Change Text'!$H:$H)*2,2)</f>
        <v>0000</v>
      </c>
      <c r="L90" t="str">
        <f>DEC2HEX(_xlfn.XLOOKUP(L$1&amp;I90,'New Table'!$H:$H,'New Table'!$C:$C),2)&amp;DEC2HEX(_xlfn.XLOOKUP(I90,'Custom Forme Change Text'!$A:$A,'Custom Forme Change Text'!$H:$H)*2,2)</f>
        <v>0504</v>
      </c>
    </row>
    <row r="91" spans="1:12" x14ac:dyDescent="0.4">
      <c r="A91">
        <v>89</v>
      </c>
      <c r="B91" t="s">
        <v>97</v>
      </c>
      <c r="C91" t="s">
        <v>792</v>
      </c>
      <c r="D91" t="s">
        <v>742</v>
      </c>
      <c r="E91" t="s">
        <v>793</v>
      </c>
      <c r="F91" s="9" t="s">
        <v>792</v>
      </c>
      <c r="G91" t="s">
        <v>812</v>
      </c>
      <c r="H91" s="4" t="s">
        <v>823</v>
      </c>
      <c r="I91" s="5" t="str" cm="1">
        <f t="array" ref="I91">_xlfn.IFS(D91="","Defense",_xlfn.XLOOKUP(D91,Sheet2!M:M,Sheet2!N:N,_xlfn.IFS(H91="Normal","Defense",H91="Defense","Tank",TRUE,"Speed"))&lt;&gt;0,_xlfn.XLOOKUP(D91,Sheet2!M:M,Sheet2!N:N,_xlfn.IFS(H91="Normal","Defense",H91="Defense","Tank",TRUE,"Speed")),TRUE,_xlfn.IFS(H91="Normal","Defense",H91="Defense","Tank",TRUE,H91))</f>
        <v>Attack</v>
      </c>
      <c r="K91" t="str">
        <f>DEC2HEX(_xlfn.XLOOKUP(K$1&amp;H91,'New Table'!$H:$H,'New Table'!$C:$C),2)&amp;DEC2HEX(_xlfn.XLOOKUP(H91,'Custom Forme Change Text'!$A:$A,'Custom Forme Change Text'!$H:$H)*2,2)</f>
        <v>0108</v>
      </c>
      <c r="L91" t="str">
        <f>DEC2HEX(_xlfn.XLOOKUP(L$1&amp;I91,'New Table'!$H:$H,'New Table'!$C:$C),2)&amp;DEC2HEX(_xlfn.XLOOKUP(I91,'Custom Forme Change Text'!$A:$A,'Custom Forme Change Text'!$H:$H)*2,2)</f>
        <v>0308</v>
      </c>
    </row>
    <row r="92" spans="1:12" x14ac:dyDescent="0.4">
      <c r="A92">
        <v>90</v>
      </c>
      <c r="B92" t="s">
        <v>98</v>
      </c>
      <c r="C92" t="s">
        <v>792</v>
      </c>
      <c r="D92" t="s">
        <v>742</v>
      </c>
      <c r="E92" t="s">
        <v>793</v>
      </c>
      <c r="F92" s="9" t="s">
        <v>797</v>
      </c>
      <c r="G92" t="s">
        <v>808</v>
      </c>
      <c r="H92" s="4" t="s">
        <v>823</v>
      </c>
      <c r="I92" s="5" t="str" cm="1">
        <f t="array" ref="I92">_xlfn.IFS(D92="","Defense",_xlfn.XLOOKUP(D92,Sheet2!M:M,Sheet2!N:N,_xlfn.IFS(H92="Normal","Defense",H92="Defense","Tank",TRUE,"Speed"))&lt;&gt;0,_xlfn.XLOOKUP(D92,Sheet2!M:M,Sheet2!N:N,_xlfn.IFS(H92="Normal","Defense",H92="Defense","Tank",TRUE,"Speed")),TRUE,_xlfn.IFS(H92="Normal","Defense",H92="Defense","Tank",TRUE,H92))</f>
        <v>Attack</v>
      </c>
      <c r="K92" t="str">
        <f>DEC2HEX(_xlfn.XLOOKUP(K$1&amp;H92,'New Table'!$H:$H,'New Table'!$C:$C),2)&amp;DEC2HEX(_xlfn.XLOOKUP(H92,'Custom Forme Change Text'!$A:$A,'Custom Forme Change Text'!$H:$H)*2,2)</f>
        <v>0108</v>
      </c>
      <c r="L92" t="str">
        <f>DEC2HEX(_xlfn.XLOOKUP(L$1&amp;I92,'New Table'!$H:$H,'New Table'!$C:$C),2)&amp;DEC2HEX(_xlfn.XLOOKUP(I92,'Custom Forme Change Text'!$A:$A,'Custom Forme Change Text'!$H:$H)*2,2)</f>
        <v>0308</v>
      </c>
    </row>
    <row r="93" spans="1:12" x14ac:dyDescent="0.4">
      <c r="A93">
        <v>91</v>
      </c>
      <c r="B93" t="s">
        <v>99</v>
      </c>
      <c r="C93" t="s">
        <v>792</v>
      </c>
      <c r="D93" t="s">
        <v>742</v>
      </c>
      <c r="E93" t="s">
        <v>793</v>
      </c>
      <c r="F93" s="9" t="s">
        <v>794</v>
      </c>
      <c r="G93" t="s">
        <v>807</v>
      </c>
      <c r="H93" s="4" t="s">
        <v>732</v>
      </c>
      <c r="I93" s="5" t="str" cm="1">
        <f t="array" ref="I93">_xlfn.IFS(D93="","Defense",_xlfn.XLOOKUP(D93,Sheet2!M:M,Sheet2!N:N,_xlfn.IFS(H93="Normal","Defense",H93="Defense","Tank",TRUE,"Speed"))&lt;&gt;0,_xlfn.XLOOKUP(D93,Sheet2!M:M,Sheet2!N:N,_xlfn.IFS(H93="Normal","Defense",H93="Defense","Tank",TRUE,"Speed")),TRUE,_xlfn.IFS(H93="Normal","Defense",H93="Defense","Tank",TRUE,H93))</f>
        <v>Defense</v>
      </c>
      <c r="K93" t="str">
        <f>DEC2HEX(_xlfn.XLOOKUP(K$1&amp;H93,'New Table'!$H:$H,'New Table'!$C:$C),2)&amp;DEC2HEX(_xlfn.XLOOKUP(H93,'Custom Forme Change Text'!$A:$A,'Custom Forme Change Text'!$H:$H)*2,2)</f>
        <v>0000</v>
      </c>
      <c r="L93" t="str">
        <f>DEC2HEX(_xlfn.XLOOKUP(L$1&amp;I93,'New Table'!$H:$H,'New Table'!$C:$C),2)&amp;DEC2HEX(_xlfn.XLOOKUP(I93,'Custom Forme Change Text'!$A:$A,'Custom Forme Change Text'!$H:$H)*2,2)</f>
        <v>0202</v>
      </c>
    </row>
    <row r="94" spans="1:12" x14ac:dyDescent="0.4">
      <c r="A94">
        <v>92</v>
      </c>
      <c r="B94" t="s">
        <v>100</v>
      </c>
      <c r="C94" t="s">
        <v>792</v>
      </c>
      <c r="D94" t="s">
        <v>743</v>
      </c>
      <c r="E94" t="s">
        <v>798</v>
      </c>
      <c r="F94" s="9" t="s">
        <v>796</v>
      </c>
      <c r="G94" t="s">
        <v>807</v>
      </c>
      <c r="H94" s="4" t="s">
        <v>821</v>
      </c>
      <c r="I94" s="5" t="str" cm="1">
        <f t="array" ref="I94">_xlfn.IFS(D94="","Defense",_xlfn.XLOOKUP(D94,Sheet2!M:M,Sheet2!N:N,_xlfn.IFS(H94="Normal","Defense",H94="Defense","Tank",TRUE,"Speed"))&lt;&gt;0,_xlfn.XLOOKUP(D94,Sheet2!M:M,Sheet2!N:N,_xlfn.IFS(H94="Normal","Defense",H94="Defense","Tank",TRUE,"Speed")),TRUE,_xlfn.IFS(H94="Normal","Defense",H94="Defense","Tank",TRUE,H94))</f>
        <v>Defense</v>
      </c>
      <c r="K94" t="str">
        <f>DEC2HEX(_xlfn.XLOOKUP(K$1&amp;H94,'New Table'!$H:$H,'New Table'!$C:$C),2)&amp;DEC2HEX(_xlfn.XLOOKUP(H94,'Custom Forme Change Text'!$A:$A,'Custom Forme Change Text'!$H:$H)*2,2)</f>
        <v>0202</v>
      </c>
      <c r="L94" t="str">
        <f>DEC2HEX(_xlfn.XLOOKUP(L$1&amp;I94,'New Table'!$H:$H,'New Table'!$C:$C),2)&amp;DEC2HEX(_xlfn.XLOOKUP(I94,'Custom Forme Change Text'!$A:$A,'Custom Forme Change Text'!$H:$H)*2,2)</f>
        <v>0202</v>
      </c>
    </row>
    <row r="95" spans="1:12" x14ac:dyDescent="0.4">
      <c r="A95">
        <v>93</v>
      </c>
      <c r="B95" t="s">
        <v>101</v>
      </c>
      <c r="C95" t="s">
        <v>792</v>
      </c>
      <c r="D95" t="s">
        <v>102</v>
      </c>
      <c r="E95" t="s">
        <v>795</v>
      </c>
      <c r="F95" s="9" t="s">
        <v>796</v>
      </c>
      <c r="G95" t="s">
        <v>807</v>
      </c>
      <c r="H95" s="4" t="s">
        <v>732</v>
      </c>
      <c r="I95" s="5" t="str" cm="1">
        <f t="array" ref="I95">_xlfn.IFS(D95="","Defense",_xlfn.XLOOKUP(D95,Sheet2!M:M,Sheet2!N:N,_xlfn.IFS(H95="Normal","Defense",H95="Defense","Tank",TRUE,"Speed"))&lt;&gt;0,_xlfn.XLOOKUP(D95,Sheet2!M:M,Sheet2!N:N,_xlfn.IFS(H95="Normal","Defense",H95="Defense","Tank",TRUE,"Speed")),TRUE,_xlfn.IFS(H95="Normal","Defense",H95="Defense","Tank",TRUE,H95))</f>
        <v>Speed</v>
      </c>
      <c r="K95" t="str">
        <f>DEC2HEX(_xlfn.XLOOKUP(K$1&amp;H95,'New Table'!$H:$H,'New Table'!$C:$C),2)&amp;DEC2HEX(_xlfn.XLOOKUP(H95,'Custom Forme Change Text'!$A:$A,'Custom Forme Change Text'!$H:$H)*2,2)</f>
        <v>0000</v>
      </c>
      <c r="L95" t="str">
        <f>DEC2HEX(_xlfn.XLOOKUP(L$1&amp;I95,'New Table'!$H:$H,'New Table'!$C:$C),2)&amp;DEC2HEX(_xlfn.XLOOKUP(I95,'Custom Forme Change Text'!$A:$A,'Custom Forme Change Text'!$H:$H)*2,2)</f>
        <v>0406</v>
      </c>
    </row>
    <row r="96" spans="1:12" x14ac:dyDescent="0.4">
      <c r="A96">
        <v>94</v>
      </c>
      <c r="B96" t="s">
        <v>102</v>
      </c>
      <c r="C96" t="s">
        <v>792</v>
      </c>
      <c r="D96" t="s">
        <v>102</v>
      </c>
      <c r="E96" t="s">
        <v>795</v>
      </c>
      <c r="F96" s="9" t="s">
        <v>797</v>
      </c>
      <c r="G96" t="s">
        <v>807</v>
      </c>
      <c r="H96" s="4" t="s">
        <v>823</v>
      </c>
      <c r="I96" s="5" t="str" cm="1">
        <f t="array" ref="I96">_xlfn.IFS(D96="","Defense",_xlfn.XLOOKUP(D96,Sheet2!M:M,Sheet2!N:N,_xlfn.IFS(H96="Normal","Defense",H96="Defense","Tank",TRUE,"Speed"))&lt;&gt;0,_xlfn.XLOOKUP(D96,Sheet2!M:M,Sheet2!N:N,_xlfn.IFS(H96="Normal","Defense",H96="Defense","Tank",TRUE,"Speed")),TRUE,_xlfn.IFS(H96="Normal","Defense",H96="Defense","Tank",TRUE,H96))</f>
        <v>Speed</v>
      </c>
      <c r="K96" t="str">
        <f>DEC2HEX(_xlfn.XLOOKUP(K$1&amp;H96,'New Table'!$H:$H,'New Table'!$C:$C),2)&amp;DEC2HEX(_xlfn.XLOOKUP(H96,'Custom Forme Change Text'!$A:$A,'Custom Forme Change Text'!$H:$H)*2,2)</f>
        <v>0108</v>
      </c>
      <c r="L96" t="str">
        <f>DEC2HEX(_xlfn.XLOOKUP(L$1&amp;I96,'New Table'!$H:$H,'New Table'!$C:$C),2)&amp;DEC2HEX(_xlfn.XLOOKUP(I96,'Custom Forme Change Text'!$A:$A,'Custom Forme Change Text'!$H:$H)*2,2)</f>
        <v>0406</v>
      </c>
    </row>
    <row r="97" spans="1:12" x14ac:dyDescent="0.4">
      <c r="A97">
        <v>95</v>
      </c>
      <c r="B97" t="s">
        <v>103</v>
      </c>
      <c r="C97" t="s">
        <v>792</v>
      </c>
      <c r="D97" t="s">
        <v>102</v>
      </c>
      <c r="E97" t="s">
        <v>798</v>
      </c>
      <c r="F97" s="9" t="s">
        <v>796</v>
      </c>
      <c r="G97" t="s">
        <v>807</v>
      </c>
      <c r="H97" s="4" t="s">
        <v>822</v>
      </c>
      <c r="I97" s="5" t="str" cm="1">
        <f t="array" ref="I97">_xlfn.IFS(D97="","Defense",_xlfn.XLOOKUP(D97,Sheet2!M:M,Sheet2!N:N,_xlfn.IFS(H97="Normal","Defense",H97="Defense","Tank",TRUE,"Speed"))&lt;&gt;0,_xlfn.XLOOKUP(D97,Sheet2!M:M,Sheet2!N:N,_xlfn.IFS(H97="Normal","Defense",H97="Defense","Tank",TRUE,"Speed")),TRUE,_xlfn.IFS(H97="Normal","Defense",H97="Defense","Tank",TRUE,H97))</f>
        <v>Speed</v>
      </c>
      <c r="K97" t="str">
        <f>DEC2HEX(_xlfn.XLOOKUP(K$1&amp;H97,'New Table'!$H:$H,'New Table'!$C:$C),2)&amp;DEC2HEX(_xlfn.XLOOKUP(H97,'Custom Forme Change Text'!$A:$A,'Custom Forme Change Text'!$H:$H)*2,2)</f>
        <v>0306</v>
      </c>
      <c r="L97" t="str">
        <f>DEC2HEX(_xlfn.XLOOKUP(L$1&amp;I97,'New Table'!$H:$H,'New Table'!$C:$C),2)&amp;DEC2HEX(_xlfn.XLOOKUP(I97,'Custom Forme Change Text'!$A:$A,'Custom Forme Change Text'!$H:$H)*2,2)</f>
        <v>0406</v>
      </c>
    </row>
    <row r="98" spans="1:12" x14ac:dyDescent="0.4">
      <c r="A98">
        <v>96</v>
      </c>
      <c r="B98" t="s">
        <v>104</v>
      </c>
      <c r="C98" t="s">
        <v>792</v>
      </c>
      <c r="D98" t="s">
        <v>102</v>
      </c>
      <c r="E98" t="s">
        <v>798</v>
      </c>
      <c r="F98" s="9" t="s">
        <v>799</v>
      </c>
      <c r="G98" t="s">
        <v>809</v>
      </c>
      <c r="H98" s="4" t="s">
        <v>821</v>
      </c>
      <c r="I98" s="5" t="str" cm="1">
        <f t="array" ref="I98">_xlfn.IFS(D98="","Defense",_xlfn.XLOOKUP(D98,Sheet2!M:M,Sheet2!N:N,_xlfn.IFS(H98="Normal","Defense",H98="Defense","Tank",TRUE,"Speed"))&lt;&gt;0,_xlfn.XLOOKUP(D98,Sheet2!M:M,Sheet2!N:N,_xlfn.IFS(H98="Normal","Defense",H98="Defense","Tank",TRUE,"Speed")),TRUE,_xlfn.IFS(H98="Normal","Defense",H98="Defense","Tank",TRUE,H98))</f>
        <v>Speed</v>
      </c>
      <c r="K98" t="str">
        <f>DEC2HEX(_xlfn.XLOOKUP(K$1&amp;H98,'New Table'!$H:$H,'New Table'!$C:$C),2)&amp;DEC2HEX(_xlfn.XLOOKUP(H98,'Custom Forme Change Text'!$A:$A,'Custom Forme Change Text'!$H:$H)*2,2)</f>
        <v>0202</v>
      </c>
      <c r="L98" t="str">
        <f>DEC2HEX(_xlfn.XLOOKUP(L$1&amp;I98,'New Table'!$H:$H,'New Table'!$C:$C),2)&amp;DEC2HEX(_xlfn.XLOOKUP(I98,'Custom Forme Change Text'!$A:$A,'Custom Forme Change Text'!$H:$H)*2,2)</f>
        <v>0406</v>
      </c>
    </row>
    <row r="99" spans="1:12" x14ac:dyDescent="0.4">
      <c r="A99">
        <v>97</v>
      </c>
      <c r="B99" t="s">
        <v>105</v>
      </c>
      <c r="C99" t="s">
        <v>792</v>
      </c>
      <c r="D99" t="s">
        <v>102</v>
      </c>
      <c r="E99" t="s">
        <v>798</v>
      </c>
      <c r="F99" s="9" t="s">
        <v>799</v>
      </c>
      <c r="G99" t="s">
        <v>809</v>
      </c>
      <c r="H99" s="4" t="s">
        <v>821</v>
      </c>
      <c r="I99" s="5" t="str" cm="1">
        <f t="array" ref="I99">_xlfn.IFS(D99="","Defense",_xlfn.XLOOKUP(D99,Sheet2!M:M,Sheet2!N:N,_xlfn.IFS(H99="Normal","Defense",H99="Defense","Tank",TRUE,"Speed"))&lt;&gt;0,_xlfn.XLOOKUP(D99,Sheet2!M:M,Sheet2!N:N,_xlfn.IFS(H99="Normal","Defense",H99="Defense","Tank",TRUE,"Speed")),TRUE,_xlfn.IFS(H99="Normal","Defense",H99="Defense","Tank",TRUE,H99))</f>
        <v>Speed</v>
      </c>
      <c r="K99" t="str">
        <f>DEC2HEX(_xlfn.XLOOKUP(K$1&amp;H99,'New Table'!$H:$H,'New Table'!$C:$C),2)&amp;DEC2HEX(_xlfn.XLOOKUP(H99,'Custom Forme Change Text'!$A:$A,'Custom Forme Change Text'!$H:$H)*2,2)</f>
        <v>0202</v>
      </c>
      <c r="L99" t="str">
        <f>DEC2HEX(_xlfn.XLOOKUP(L$1&amp;I99,'New Table'!$H:$H,'New Table'!$C:$C),2)&amp;DEC2HEX(_xlfn.XLOOKUP(I99,'Custom Forme Change Text'!$A:$A,'Custom Forme Change Text'!$H:$H)*2,2)</f>
        <v>0406</v>
      </c>
    </row>
    <row r="100" spans="1:12" x14ac:dyDescent="0.4">
      <c r="A100">
        <v>98</v>
      </c>
      <c r="B100" t="s">
        <v>106</v>
      </c>
      <c r="C100">
        <v>1</v>
      </c>
      <c r="D100" t="s">
        <v>732</v>
      </c>
      <c r="E100" t="s">
        <v>793</v>
      </c>
      <c r="F100" s="9" t="s">
        <v>794</v>
      </c>
      <c r="G100" t="s">
        <v>807</v>
      </c>
      <c r="H100" s="4" t="s">
        <v>822</v>
      </c>
      <c r="I100" s="5" t="str" cm="1">
        <f t="array" ref="I100">_xlfn.IFS(D100="","Defense",_xlfn.XLOOKUP(D100,Sheet2!M:M,Sheet2!N:N,_xlfn.IFS(H100="Normal","Defense",H100="Defense","Tank",TRUE,"Speed"))&lt;&gt;0,_xlfn.XLOOKUP(D100,Sheet2!M:M,Sheet2!N:N,_xlfn.IFS(H100="Normal","Defense",H100="Defense","Tank",TRUE,"Speed")),TRUE,_xlfn.IFS(H100="Normal","Defense",H100="Defense","Tank",TRUE,H100))</f>
        <v>Speed</v>
      </c>
      <c r="K100" t="str">
        <f>DEC2HEX(_xlfn.XLOOKUP(K$1&amp;H100,'New Table'!$H:$H,'New Table'!$C:$C),2)&amp;DEC2HEX(_xlfn.XLOOKUP(H100,'Custom Forme Change Text'!$A:$A,'Custom Forme Change Text'!$H:$H)*2,2)</f>
        <v>0306</v>
      </c>
      <c r="L100" t="str">
        <f>DEC2HEX(_xlfn.XLOOKUP(L$1&amp;I100,'New Table'!$H:$H,'New Table'!$C:$C),2)&amp;DEC2HEX(_xlfn.XLOOKUP(I100,'Custom Forme Change Text'!$A:$A,'Custom Forme Change Text'!$H:$H)*2,2)</f>
        <v>0406</v>
      </c>
    </row>
    <row r="101" spans="1:12" x14ac:dyDescent="0.4">
      <c r="A101">
        <v>99</v>
      </c>
      <c r="B101" t="s">
        <v>107</v>
      </c>
      <c r="C101" t="s">
        <v>792</v>
      </c>
      <c r="D101" t="s">
        <v>732</v>
      </c>
      <c r="E101" t="s">
        <v>793</v>
      </c>
      <c r="F101" s="9" t="s">
        <v>792</v>
      </c>
      <c r="G101" t="s">
        <v>807</v>
      </c>
      <c r="H101" s="4" t="s">
        <v>823</v>
      </c>
      <c r="I101" s="5" t="str" cm="1">
        <f t="array" ref="I101">_xlfn.IFS(D101="","Defense",_xlfn.XLOOKUP(D101,Sheet2!M:M,Sheet2!N:N,_xlfn.IFS(H101="Normal","Defense",H101="Defense","Tank",TRUE,"Speed"))&lt;&gt;0,_xlfn.XLOOKUP(D101,Sheet2!M:M,Sheet2!N:N,_xlfn.IFS(H101="Normal","Defense",H101="Defense","Tank",TRUE,"Speed")),TRUE,_xlfn.IFS(H101="Normal","Defense",H101="Defense","Tank",TRUE,H101))</f>
        <v>Attack</v>
      </c>
      <c r="K101" t="str">
        <f>DEC2HEX(_xlfn.XLOOKUP(K$1&amp;H101,'New Table'!$H:$H,'New Table'!$C:$C),2)&amp;DEC2HEX(_xlfn.XLOOKUP(H101,'Custom Forme Change Text'!$A:$A,'Custom Forme Change Text'!$H:$H)*2,2)</f>
        <v>0108</v>
      </c>
      <c r="L101" t="str">
        <f>DEC2HEX(_xlfn.XLOOKUP(L$1&amp;I101,'New Table'!$H:$H,'New Table'!$C:$C),2)&amp;DEC2HEX(_xlfn.XLOOKUP(I101,'Custom Forme Change Text'!$A:$A,'Custom Forme Change Text'!$H:$H)*2,2)</f>
        <v>0308</v>
      </c>
    </row>
    <row r="102" spans="1:12" x14ac:dyDescent="0.4">
      <c r="A102">
        <v>100</v>
      </c>
      <c r="B102" t="s">
        <v>108</v>
      </c>
      <c r="C102" t="s">
        <v>792</v>
      </c>
      <c r="D102" t="s">
        <v>102</v>
      </c>
      <c r="E102" t="s">
        <v>798</v>
      </c>
      <c r="F102" s="9" t="s">
        <v>801</v>
      </c>
      <c r="G102" t="s">
        <v>809</v>
      </c>
      <c r="H102" s="4" t="s">
        <v>822</v>
      </c>
      <c r="I102" s="5" t="str" cm="1">
        <f t="array" ref="I102">_xlfn.IFS(D102="","Defense",_xlfn.XLOOKUP(D102,Sheet2!M:M,Sheet2!N:N,_xlfn.IFS(H102="Normal","Defense",H102="Defense","Tank",TRUE,"Speed"))&lt;&gt;0,_xlfn.XLOOKUP(D102,Sheet2!M:M,Sheet2!N:N,_xlfn.IFS(H102="Normal","Defense",H102="Defense","Tank",TRUE,"Speed")),TRUE,_xlfn.IFS(H102="Normal","Defense",H102="Defense","Tank",TRUE,H102))</f>
        <v>Speed</v>
      </c>
      <c r="K102" t="str">
        <f>DEC2HEX(_xlfn.XLOOKUP(K$1&amp;H102,'New Table'!$H:$H,'New Table'!$C:$C),2)&amp;DEC2HEX(_xlfn.XLOOKUP(H102,'Custom Forme Change Text'!$A:$A,'Custom Forme Change Text'!$H:$H)*2,2)</f>
        <v>0306</v>
      </c>
      <c r="L102" t="str">
        <f>DEC2HEX(_xlfn.XLOOKUP(L$1&amp;I102,'New Table'!$H:$H,'New Table'!$C:$C),2)&amp;DEC2HEX(_xlfn.XLOOKUP(I102,'Custom Forme Change Text'!$A:$A,'Custom Forme Change Text'!$H:$H)*2,2)</f>
        <v>0406</v>
      </c>
    </row>
    <row r="103" spans="1:12" x14ac:dyDescent="0.4">
      <c r="A103">
        <v>101</v>
      </c>
      <c r="B103" t="s">
        <v>109</v>
      </c>
      <c r="C103" t="s">
        <v>792</v>
      </c>
      <c r="D103" t="s">
        <v>748</v>
      </c>
      <c r="E103" t="s">
        <v>795</v>
      </c>
      <c r="F103" s="9" t="s">
        <v>792</v>
      </c>
      <c r="G103" t="s">
        <v>807</v>
      </c>
      <c r="H103" s="4" t="s">
        <v>821</v>
      </c>
      <c r="I103" s="5" t="str" cm="1">
        <f t="array" ref="I103">_xlfn.IFS(D103="","Defense",_xlfn.XLOOKUP(D103,Sheet2!M:M,Sheet2!N:N,_xlfn.IFS(H103="Normal","Defense",H103="Defense","Tank",TRUE,"Speed"))&lt;&gt;0,_xlfn.XLOOKUP(D103,Sheet2!M:M,Sheet2!N:N,_xlfn.IFS(H103="Normal","Defense",H103="Defense","Tank",TRUE,"Speed")),TRUE,_xlfn.IFS(H103="Normal","Defense",H103="Defense","Tank",TRUE,H103))</f>
        <v>Tank</v>
      </c>
      <c r="K103" t="str">
        <f>DEC2HEX(_xlfn.XLOOKUP(K$1&amp;H103,'New Table'!$H:$H,'New Table'!$C:$C),2)&amp;DEC2HEX(_xlfn.XLOOKUP(H103,'Custom Forme Change Text'!$A:$A,'Custom Forme Change Text'!$H:$H)*2,2)</f>
        <v>0202</v>
      </c>
      <c r="L103" t="str">
        <f>DEC2HEX(_xlfn.XLOOKUP(L$1&amp;I103,'New Table'!$H:$H,'New Table'!$C:$C),2)&amp;DEC2HEX(_xlfn.XLOOKUP(I103,'Custom Forme Change Text'!$A:$A,'Custom Forme Change Text'!$H:$H)*2,2)</f>
        <v>0504</v>
      </c>
    </row>
    <row r="104" spans="1:12" x14ac:dyDescent="0.4">
      <c r="A104">
        <v>102</v>
      </c>
      <c r="B104" t="s">
        <v>110</v>
      </c>
      <c r="C104" t="s">
        <v>792</v>
      </c>
      <c r="D104" t="s">
        <v>732</v>
      </c>
      <c r="E104" t="s">
        <v>798</v>
      </c>
      <c r="F104" s="9" t="s">
        <v>801</v>
      </c>
      <c r="G104" t="s">
        <v>807</v>
      </c>
      <c r="H104" s="4" t="s">
        <v>822</v>
      </c>
      <c r="I104" s="5" t="str" cm="1">
        <f t="array" ref="I104">_xlfn.IFS(D104="","Defense",_xlfn.XLOOKUP(D104,Sheet2!M:M,Sheet2!N:N,_xlfn.IFS(H104="Normal","Defense",H104="Defense","Tank",TRUE,"Speed"))&lt;&gt;0,_xlfn.XLOOKUP(D104,Sheet2!M:M,Sheet2!N:N,_xlfn.IFS(H104="Normal","Defense",H104="Defense","Tank",TRUE,"Speed")),TRUE,_xlfn.IFS(H104="Normal","Defense",H104="Defense","Tank",TRUE,H104))</f>
        <v>Speed</v>
      </c>
      <c r="K104" t="str">
        <f>DEC2HEX(_xlfn.XLOOKUP(K$1&amp;H104,'New Table'!$H:$H,'New Table'!$C:$C),2)&amp;DEC2HEX(_xlfn.XLOOKUP(H104,'Custom Forme Change Text'!$A:$A,'Custom Forme Change Text'!$H:$H)*2,2)</f>
        <v>0306</v>
      </c>
      <c r="L104" t="str">
        <f>DEC2HEX(_xlfn.XLOOKUP(L$1&amp;I104,'New Table'!$H:$H,'New Table'!$C:$C),2)&amp;DEC2HEX(_xlfn.XLOOKUP(I104,'Custom Forme Change Text'!$A:$A,'Custom Forme Change Text'!$H:$H)*2,2)</f>
        <v>0406</v>
      </c>
    </row>
    <row r="105" spans="1:12" x14ac:dyDescent="0.4">
      <c r="A105">
        <v>103</v>
      </c>
      <c r="B105" t="s">
        <v>111</v>
      </c>
      <c r="C105" t="s">
        <v>792</v>
      </c>
      <c r="D105" t="s">
        <v>732</v>
      </c>
      <c r="E105" t="s">
        <v>798</v>
      </c>
      <c r="F105" s="9" t="s">
        <v>799</v>
      </c>
      <c r="G105" t="s">
        <v>807</v>
      </c>
      <c r="H105" s="4" t="s">
        <v>821</v>
      </c>
      <c r="I105" s="5" t="str" cm="1">
        <f t="array" ref="I105">_xlfn.IFS(D105="","Defense",_xlfn.XLOOKUP(D105,Sheet2!M:M,Sheet2!N:N,_xlfn.IFS(H105="Normal","Defense",H105="Defense","Tank",TRUE,"Speed"))&lt;&gt;0,_xlfn.XLOOKUP(D105,Sheet2!M:M,Sheet2!N:N,_xlfn.IFS(H105="Normal","Defense",H105="Defense","Tank",TRUE,"Speed")),TRUE,_xlfn.IFS(H105="Normal","Defense",H105="Defense","Tank",TRUE,H105))</f>
        <v>Tank</v>
      </c>
      <c r="K105" t="str">
        <f>DEC2HEX(_xlfn.XLOOKUP(K$1&amp;H105,'New Table'!$H:$H,'New Table'!$C:$C),2)&amp;DEC2HEX(_xlfn.XLOOKUP(H105,'Custom Forme Change Text'!$A:$A,'Custom Forme Change Text'!$H:$H)*2,2)</f>
        <v>0202</v>
      </c>
      <c r="L105" t="str">
        <f>DEC2HEX(_xlfn.XLOOKUP(L$1&amp;I105,'New Table'!$H:$H,'New Table'!$C:$C),2)&amp;DEC2HEX(_xlfn.XLOOKUP(I105,'Custom Forme Change Text'!$A:$A,'Custom Forme Change Text'!$H:$H)*2,2)</f>
        <v>0504</v>
      </c>
    </row>
    <row r="106" spans="1:12" x14ac:dyDescent="0.4">
      <c r="A106">
        <v>104</v>
      </c>
      <c r="B106" t="s">
        <v>112</v>
      </c>
      <c r="C106" t="s">
        <v>792</v>
      </c>
      <c r="D106" t="s">
        <v>732</v>
      </c>
      <c r="E106" t="s">
        <v>798</v>
      </c>
      <c r="F106" s="9" t="s">
        <v>804</v>
      </c>
      <c r="G106" t="s">
        <v>809</v>
      </c>
      <c r="H106" s="4" t="s">
        <v>821</v>
      </c>
      <c r="I106" s="5" t="str" cm="1">
        <f t="array" ref="I106">_xlfn.IFS(D106="","Defense",_xlfn.XLOOKUP(D106,Sheet2!M:M,Sheet2!N:N,_xlfn.IFS(H106="Normal","Defense",H106="Defense","Tank",TRUE,"Speed"))&lt;&gt;0,_xlfn.XLOOKUP(D106,Sheet2!M:M,Sheet2!N:N,_xlfn.IFS(H106="Normal","Defense",H106="Defense","Tank",TRUE,"Speed")),TRUE,_xlfn.IFS(H106="Normal","Defense",H106="Defense","Tank",TRUE,H106))</f>
        <v>Tank</v>
      </c>
      <c r="K106" t="str">
        <f>DEC2HEX(_xlfn.XLOOKUP(K$1&amp;H106,'New Table'!$H:$H,'New Table'!$C:$C),2)&amp;DEC2HEX(_xlfn.XLOOKUP(H106,'Custom Forme Change Text'!$A:$A,'Custom Forme Change Text'!$H:$H)*2,2)</f>
        <v>0202</v>
      </c>
      <c r="L106" t="str">
        <f>DEC2HEX(_xlfn.XLOOKUP(L$1&amp;I106,'New Table'!$H:$H,'New Table'!$C:$C),2)&amp;DEC2HEX(_xlfn.XLOOKUP(I106,'Custom Forme Change Text'!$A:$A,'Custom Forme Change Text'!$H:$H)*2,2)</f>
        <v>0504</v>
      </c>
    </row>
    <row r="107" spans="1:12" x14ac:dyDescent="0.4">
      <c r="A107">
        <v>105</v>
      </c>
      <c r="B107" t="s">
        <v>113</v>
      </c>
      <c r="C107" t="s">
        <v>792</v>
      </c>
      <c r="D107" t="s">
        <v>732</v>
      </c>
      <c r="E107" t="s">
        <v>798</v>
      </c>
      <c r="F107" s="9" t="s">
        <v>805</v>
      </c>
      <c r="G107" t="s">
        <v>809</v>
      </c>
      <c r="H107" s="4" t="s">
        <v>821</v>
      </c>
      <c r="I107" s="5" t="str" cm="1">
        <f t="array" ref="I107">_xlfn.IFS(D107="","Defense",_xlfn.XLOOKUP(D107,Sheet2!M:M,Sheet2!N:N,_xlfn.IFS(H107="Normal","Defense",H107="Defense","Tank",TRUE,"Speed"))&lt;&gt;0,_xlfn.XLOOKUP(D107,Sheet2!M:M,Sheet2!N:N,_xlfn.IFS(H107="Normal","Defense",H107="Defense","Tank",TRUE,"Speed")),TRUE,_xlfn.IFS(H107="Normal","Defense",H107="Defense","Tank",TRUE,H107))</f>
        <v>Tank</v>
      </c>
      <c r="K107" t="str">
        <f>DEC2HEX(_xlfn.XLOOKUP(K$1&amp;H107,'New Table'!$H:$H,'New Table'!$C:$C),2)&amp;DEC2HEX(_xlfn.XLOOKUP(H107,'Custom Forme Change Text'!$A:$A,'Custom Forme Change Text'!$H:$H)*2,2)</f>
        <v>0202</v>
      </c>
      <c r="L107" t="str">
        <f>DEC2HEX(_xlfn.XLOOKUP(L$1&amp;I107,'New Table'!$H:$H,'New Table'!$C:$C),2)&amp;DEC2HEX(_xlfn.XLOOKUP(I107,'Custom Forme Change Text'!$A:$A,'Custom Forme Change Text'!$H:$H)*2,2)</f>
        <v>0504</v>
      </c>
    </row>
    <row r="108" spans="1:12" x14ac:dyDescent="0.4">
      <c r="A108">
        <v>106</v>
      </c>
      <c r="B108" t="s">
        <v>114</v>
      </c>
      <c r="C108" t="s">
        <v>792</v>
      </c>
      <c r="D108" t="s">
        <v>732</v>
      </c>
      <c r="E108" t="s">
        <v>798</v>
      </c>
      <c r="F108" s="9" t="s">
        <v>799</v>
      </c>
      <c r="G108" t="s">
        <v>809</v>
      </c>
      <c r="H108" s="4" t="s">
        <v>821</v>
      </c>
      <c r="I108" s="5" t="str" cm="1">
        <f t="array" ref="I108">_xlfn.IFS(D108="","Defense",_xlfn.XLOOKUP(D108,Sheet2!M:M,Sheet2!N:N,_xlfn.IFS(H108="Normal","Defense",H108="Defense","Tank",TRUE,"Speed"))&lt;&gt;0,_xlfn.XLOOKUP(D108,Sheet2!M:M,Sheet2!N:N,_xlfn.IFS(H108="Normal","Defense",H108="Defense","Tank",TRUE,"Speed")),TRUE,_xlfn.IFS(H108="Normal","Defense",H108="Defense","Tank",TRUE,H108))</f>
        <v>Tank</v>
      </c>
      <c r="K108" t="str">
        <f>DEC2HEX(_xlfn.XLOOKUP(K$1&amp;H108,'New Table'!$H:$H,'New Table'!$C:$C),2)&amp;DEC2HEX(_xlfn.XLOOKUP(H108,'Custom Forme Change Text'!$A:$A,'Custom Forme Change Text'!$H:$H)*2,2)</f>
        <v>0202</v>
      </c>
      <c r="L108" t="str">
        <f>DEC2HEX(_xlfn.XLOOKUP(L$1&amp;I108,'New Table'!$H:$H,'New Table'!$C:$C),2)&amp;DEC2HEX(_xlfn.XLOOKUP(I108,'Custom Forme Change Text'!$A:$A,'Custom Forme Change Text'!$H:$H)*2,2)</f>
        <v>0504</v>
      </c>
    </row>
    <row r="109" spans="1:12" x14ac:dyDescent="0.4">
      <c r="A109">
        <v>107</v>
      </c>
      <c r="B109" t="s">
        <v>115</v>
      </c>
      <c r="C109" t="s">
        <v>792</v>
      </c>
      <c r="D109" t="s">
        <v>732</v>
      </c>
      <c r="E109" t="s">
        <v>798</v>
      </c>
      <c r="F109" s="9" t="s">
        <v>804</v>
      </c>
      <c r="G109" t="s">
        <v>809</v>
      </c>
      <c r="H109" s="4" t="s">
        <v>821</v>
      </c>
      <c r="I109" s="5" t="str" cm="1">
        <f t="array" ref="I109">_xlfn.IFS(D109="","Defense",_xlfn.XLOOKUP(D109,Sheet2!M:M,Sheet2!N:N,_xlfn.IFS(H109="Normal","Defense",H109="Defense","Tank",TRUE,"Speed"))&lt;&gt;0,_xlfn.XLOOKUP(D109,Sheet2!M:M,Sheet2!N:N,_xlfn.IFS(H109="Normal","Defense",H109="Defense","Tank",TRUE,"Speed")),TRUE,_xlfn.IFS(H109="Normal","Defense",H109="Defense","Tank",TRUE,H109))</f>
        <v>Tank</v>
      </c>
      <c r="K109" t="str">
        <f>DEC2HEX(_xlfn.XLOOKUP(K$1&amp;H109,'New Table'!$H:$H,'New Table'!$C:$C),2)&amp;DEC2HEX(_xlfn.XLOOKUP(H109,'Custom Forme Change Text'!$A:$A,'Custom Forme Change Text'!$H:$H)*2,2)</f>
        <v>0202</v>
      </c>
      <c r="L109" t="str">
        <f>DEC2HEX(_xlfn.XLOOKUP(L$1&amp;I109,'New Table'!$H:$H,'New Table'!$C:$C),2)&amp;DEC2HEX(_xlfn.XLOOKUP(I109,'Custom Forme Change Text'!$A:$A,'Custom Forme Change Text'!$H:$H)*2,2)</f>
        <v>0504</v>
      </c>
    </row>
    <row r="110" spans="1:12" x14ac:dyDescent="0.4">
      <c r="A110">
        <v>108</v>
      </c>
      <c r="B110" t="s">
        <v>116</v>
      </c>
      <c r="C110" t="s">
        <v>792</v>
      </c>
      <c r="D110" t="s">
        <v>732</v>
      </c>
      <c r="E110" t="s">
        <v>798</v>
      </c>
      <c r="F110" s="9" t="s">
        <v>804</v>
      </c>
      <c r="G110" t="s">
        <v>814</v>
      </c>
      <c r="H110" s="4" t="s">
        <v>821</v>
      </c>
      <c r="I110" s="5" t="str" cm="1">
        <f t="array" ref="I110">_xlfn.IFS(D110="","Defense",_xlfn.XLOOKUP(D110,Sheet2!M:M,Sheet2!N:N,_xlfn.IFS(H110="Normal","Defense",H110="Defense","Tank",TRUE,"Speed"))&lt;&gt;0,_xlfn.XLOOKUP(D110,Sheet2!M:M,Sheet2!N:N,_xlfn.IFS(H110="Normal","Defense",H110="Defense","Tank",TRUE,"Speed")),TRUE,_xlfn.IFS(H110="Normal","Defense",H110="Defense","Tank",TRUE,H110))</f>
        <v>Tank</v>
      </c>
      <c r="K110" t="str">
        <f>DEC2HEX(_xlfn.XLOOKUP(K$1&amp;H110,'New Table'!$H:$H,'New Table'!$C:$C),2)&amp;DEC2HEX(_xlfn.XLOOKUP(H110,'Custom Forme Change Text'!$A:$A,'Custom Forme Change Text'!$H:$H)*2,2)</f>
        <v>0202</v>
      </c>
      <c r="L110" t="str">
        <f>DEC2HEX(_xlfn.XLOOKUP(L$1&amp;I110,'New Table'!$H:$H,'New Table'!$C:$C),2)&amp;DEC2HEX(_xlfn.XLOOKUP(I110,'Custom Forme Change Text'!$A:$A,'Custom Forme Change Text'!$H:$H)*2,2)</f>
        <v>0504</v>
      </c>
    </row>
    <row r="111" spans="1:12" x14ac:dyDescent="0.4">
      <c r="A111">
        <v>109</v>
      </c>
      <c r="B111" t="s">
        <v>117</v>
      </c>
      <c r="C111" t="s">
        <v>792</v>
      </c>
      <c r="D111" t="s">
        <v>748</v>
      </c>
      <c r="E111" t="s">
        <v>798</v>
      </c>
      <c r="F111" s="9" t="s">
        <v>796</v>
      </c>
      <c r="G111" t="s">
        <v>807</v>
      </c>
      <c r="H111" s="4" t="s">
        <v>822</v>
      </c>
      <c r="I111" s="5" t="str" cm="1">
        <f t="array" ref="I111">_xlfn.IFS(D111="","Defense",_xlfn.XLOOKUP(D111,Sheet2!M:M,Sheet2!N:N,_xlfn.IFS(H111="Normal","Defense",H111="Defense","Tank",TRUE,"Speed"))&lt;&gt;0,_xlfn.XLOOKUP(D111,Sheet2!M:M,Sheet2!N:N,_xlfn.IFS(H111="Normal","Defense",H111="Defense","Tank",TRUE,"Speed")),TRUE,_xlfn.IFS(H111="Normal","Defense",H111="Defense","Tank",TRUE,H111))</f>
        <v>Speed</v>
      </c>
      <c r="K111" t="str">
        <f>DEC2HEX(_xlfn.XLOOKUP(K$1&amp;H111,'New Table'!$H:$H,'New Table'!$C:$C),2)&amp;DEC2HEX(_xlfn.XLOOKUP(H111,'Custom Forme Change Text'!$A:$A,'Custom Forme Change Text'!$H:$H)*2,2)</f>
        <v>0306</v>
      </c>
      <c r="L111" t="str">
        <f>DEC2HEX(_xlfn.XLOOKUP(L$1&amp;I111,'New Table'!$H:$H,'New Table'!$C:$C),2)&amp;DEC2HEX(_xlfn.XLOOKUP(I111,'Custom Forme Change Text'!$A:$A,'Custom Forme Change Text'!$H:$H)*2,2)</f>
        <v>0406</v>
      </c>
    </row>
    <row r="112" spans="1:12" x14ac:dyDescent="0.4">
      <c r="A112">
        <v>110</v>
      </c>
      <c r="B112" t="s">
        <v>118</v>
      </c>
      <c r="C112" t="s">
        <v>792</v>
      </c>
      <c r="D112" t="s">
        <v>745</v>
      </c>
      <c r="E112" t="s">
        <v>798</v>
      </c>
      <c r="F112" s="9" t="s">
        <v>799</v>
      </c>
      <c r="G112" t="s">
        <v>809</v>
      </c>
      <c r="H112" s="4" t="s">
        <v>821</v>
      </c>
      <c r="I112" s="5" t="str" cm="1">
        <f t="array" ref="I112">_xlfn.IFS(D112="","Defense",_xlfn.XLOOKUP(D112,Sheet2!M:M,Sheet2!N:N,_xlfn.IFS(H112="Normal","Defense",H112="Defense","Tank",TRUE,"Speed"))&lt;&gt;0,_xlfn.XLOOKUP(D112,Sheet2!M:M,Sheet2!N:N,_xlfn.IFS(H112="Normal","Defense",H112="Defense","Tank",TRUE,"Speed")),TRUE,_xlfn.IFS(H112="Normal","Defense",H112="Defense","Tank",TRUE,H112))</f>
        <v>Tank</v>
      </c>
      <c r="K112" t="str">
        <f>DEC2HEX(_xlfn.XLOOKUP(K$1&amp;H112,'New Table'!$H:$H,'New Table'!$C:$C),2)&amp;DEC2HEX(_xlfn.XLOOKUP(H112,'Custom Forme Change Text'!$A:$A,'Custom Forme Change Text'!$H:$H)*2,2)</f>
        <v>0202</v>
      </c>
      <c r="L112" t="str">
        <f>DEC2HEX(_xlfn.XLOOKUP(L$1&amp;I112,'New Table'!$H:$H,'New Table'!$C:$C),2)&amp;DEC2HEX(_xlfn.XLOOKUP(I112,'Custom Forme Change Text'!$A:$A,'Custom Forme Change Text'!$H:$H)*2,2)</f>
        <v>0504</v>
      </c>
    </row>
    <row r="113" spans="1:12" x14ac:dyDescent="0.4">
      <c r="A113">
        <v>111</v>
      </c>
      <c r="B113" t="s">
        <v>119</v>
      </c>
      <c r="C113" t="s">
        <v>792</v>
      </c>
      <c r="D113" t="s">
        <v>732</v>
      </c>
      <c r="E113" t="s">
        <v>798</v>
      </c>
      <c r="F113" s="9" t="s">
        <v>799</v>
      </c>
      <c r="G113" t="s">
        <v>809</v>
      </c>
      <c r="H113" s="4" t="s">
        <v>821</v>
      </c>
      <c r="I113" s="5" t="str" cm="1">
        <f t="array" ref="I113">_xlfn.IFS(D113="","Defense",_xlfn.XLOOKUP(D113,Sheet2!M:M,Sheet2!N:N,_xlfn.IFS(H113="Normal","Defense",H113="Defense","Tank",TRUE,"Speed"))&lt;&gt;0,_xlfn.XLOOKUP(D113,Sheet2!M:M,Sheet2!N:N,_xlfn.IFS(H113="Normal","Defense",H113="Defense","Tank",TRUE,"Speed")),TRUE,_xlfn.IFS(H113="Normal","Defense",H113="Defense","Tank",TRUE,H113))</f>
        <v>Tank</v>
      </c>
      <c r="K113" t="str">
        <f>DEC2HEX(_xlfn.XLOOKUP(K$1&amp;H113,'New Table'!$H:$H,'New Table'!$C:$C),2)&amp;DEC2HEX(_xlfn.XLOOKUP(H113,'Custom Forme Change Text'!$A:$A,'Custom Forme Change Text'!$H:$H)*2,2)</f>
        <v>0202</v>
      </c>
      <c r="L113" t="str">
        <f>DEC2HEX(_xlfn.XLOOKUP(L$1&amp;I113,'New Table'!$H:$H,'New Table'!$C:$C),2)&amp;DEC2HEX(_xlfn.XLOOKUP(I113,'Custom Forme Change Text'!$A:$A,'Custom Forme Change Text'!$H:$H)*2,2)</f>
        <v>0504</v>
      </c>
    </row>
    <row r="114" spans="1:12" x14ac:dyDescent="0.4">
      <c r="A114">
        <v>112</v>
      </c>
      <c r="B114" t="s">
        <v>120</v>
      </c>
      <c r="C114" t="s">
        <v>792</v>
      </c>
      <c r="D114" t="s">
        <v>102</v>
      </c>
      <c r="E114" t="s">
        <v>798</v>
      </c>
      <c r="F114" s="9" t="s">
        <v>799</v>
      </c>
      <c r="G114" t="s">
        <v>809</v>
      </c>
      <c r="H114" s="4" t="s">
        <v>821</v>
      </c>
      <c r="I114" s="5" t="str" cm="1">
        <f t="array" ref="I114">_xlfn.IFS(D114="","Defense",_xlfn.XLOOKUP(D114,Sheet2!M:M,Sheet2!N:N,_xlfn.IFS(H114="Normal","Defense",H114="Defense","Tank",TRUE,"Speed"))&lt;&gt;0,_xlfn.XLOOKUP(D114,Sheet2!M:M,Sheet2!N:N,_xlfn.IFS(H114="Normal","Defense",H114="Defense","Tank",TRUE,"Speed")),TRUE,_xlfn.IFS(H114="Normal","Defense",H114="Defense","Tank",TRUE,H114))</f>
        <v>Speed</v>
      </c>
      <c r="K114" t="str">
        <f>DEC2HEX(_xlfn.XLOOKUP(K$1&amp;H114,'New Table'!$H:$H,'New Table'!$C:$C),2)&amp;DEC2HEX(_xlfn.XLOOKUP(H114,'Custom Forme Change Text'!$A:$A,'Custom Forme Change Text'!$H:$H)*2,2)</f>
        <v>0202</v>
      </c>
      <c r="L114" t="str">
        <f>DEC2HEX(_xlfn.XLOOKUP(L$1&amp;I114,'New Table'!$H:$H,'New Table'!$C:$C),2)&amp;DEC2HEX(_xlfn.XLOOKUP(I114,'Custom Forme Change Text'!$A:$A,'Custom Forme Change Text'!$H:$H)*2,2)</f>
        <v>0406</v>
      </c>
    </row>
    <row r="115" spans="1:12" x14ac:dyDescent="0.4">
      <c r="A115">
        <v>113</v>
      </c>
      <c r="B115" t="s">
        <v>121</v>
      </c>
      <c r="C115" t="s">
        <v>792</v>
      </c>
      <c r="D115" t="s">
        <v>102</v>
      </c>
      <c r="E115" t="s">
        <v>798</v>
      </c>
      <c r="F115" s="9" t="s">
        <v>802</v>
      </c>
      <c r="G115" t="s">
        <v>811</v>
      </c>
      <c r="H115" s="4" t="s">
        <v>821</v>
      </c>
      <c r="I115" s="5" t="str" cm="1">
        <f t="array" ref="I115">_xlfn.IFS(D115="","Defense",_xlfn.XLOOKUP(D115,Sheet2!M:M,Sheet2!N:N,_xlfn.IFS(H115="Normal","Defense",H115="Defense","Tank",TRUE,"Speed"))&lt;&gt;0,_xlfn.XLOOKUP(D115,Sheet2!M:M,Sheet2!N:N,_xlfn.IFS(H115="Normal","Defense",H115="Defense","Tank",TRUE,"Speed")),TRUE,_xlfn.IFS(H115="Normal","Defense",H115="Defense","Tank",TRUE,H115))</f>
        <v>Speed</v>
      </c>
      <c r="K115" t="str">
        <f>DEC2HEX(_xlfn.XLOOKUP(K$1&amp;H115,'New Table'!$H:$H,'New Table'!$C:$C),2)&amp;DEC2HEX(_xlfn.XLOOKUP(H115,'Custom Forme Change Text'!$A:$A,'Custom Forme Change Text'!$H:$H)*2,2)</f>
        <v>0202</v>
      </c>
      <c r="L115" t="str">
        <f>DEC2HEX(_xlfn.XLOOKUP(L$1&amp;I115,'New Table'!$H:$H,'New Table'!$C:$C),2)&amp;DEC2HEX(_xlfn.XLOOKUP(I115,'Custom Forme Change Text'!$A:$A,'Custom Forme Change Text'!$H:$H)*2,2)</f>
        <v>0406</v>
      </c>
    </row>
    <row r="116" spans="1:12" x14ac:dyDescent="0.4">
      <c r="A116">
        <v>114</v>
      </c>
      <c r="B116" t="s">
        <v>122</v>
      </c>
      <c r="C116" t="s">
        <v>792</v>
      </c>
      <c r="D116" t="s">
        <v>736</v>
      </c>
      <c r="E116" t="s">
        <v>798</v>
      </c>
      <c r="F116" s="9" t="s">
        <v>806</v>
      </c>
      <c r="G116" t="s">
        <v>815</v>
      </c>
      <c r="H116" s="4" t="s">
        <v>821</v>
      </c>
      <c r="I116" s="5" t="str" cm="1">
        <f t="array" ref="I116">_xlfn.IFS(D116="","Defense",_xlfn.XLOOKUP(D116,Sheet2!M:M,Sheet2!N:N,_xlfn.IFS(H116="Normal","Defense",H116="Defense","Tank",TRUE,"Speed"))&lt;&gt;0,_xlfn.XLOOKUP(D116,Sheet2!M:M,Sheet2!N:N,_xlfn.IFS(H116="Normal","Defense",H116="Defense","Tank",TRUE,"Speed")),TRUE,_xlfn.IFS(H116="Normal","Defense",H116="Defense","Tank",TRUE,H116))</f>
        <v>Attack</v>
      </c>
      <c r="K116" t="str">
        <f>DEC2HEX(_xlfn.XLOOKUP(K$1&amp;H116,'New Table'!$H:$H,'New Table'!$C:$C),2)&amp;DEC2HEX(_xlfn.XLOOKUP(H116,'Custom Forme Change Text'!$A:$A,'Custom Forme Change Text'!$H:$H)*2,2)</f>
        <v>0202</v>
      </c>
      <c r="L116" t="str">
        <f>DEC2HEX(_xlfn.XLOOKUP(L$1&amp;I116,'New Table'!$H:$H,'New Table'!$C:$C),2)&amp;DEC2HEX(_xlfn.XLOOKUP(I116,'Custom Forme Change Text'!$A:$A,'Custom Forme Change Text'!$H:$H)*2,2)</f>
        <v>0308</v>
      </c>
    </row>
    <row r="117" spans="1:12" x14ac:dyDescent="0.4">
      <c r="A117">
        <v>115</v>
      </c>
      <c r="B117" t="s">
        <v>123</v>
      </c>
      <c r="C117" t="s">
        <v>792</v>
      </c>
      <c r="D117" t="s">
        <v>102</v>
      </c>
      <c r="E117" t="s">
        <v>798</v>
      </c>
      <c r="F117" s="9" t="s">
        <v>802</v>
      </c>
      <c r="G117" t="s">
        <v>811</v>
      </c>
      <c r="H117" s="4" t="s">
        <v>821</v>
      </c>
      <c r="I117" s="5" t="str" cm="1">
        <f t="array" ref="I117">_xlfn.IFS(D117="","Defense",_xlfn.XLOOKUP(D117,Sheet2!M:M,Sheet2!N:N,_xlfn.IFS(H117="Normal","Defense",H117="Defense","Tank",TRUE,"Speed"))&lt;&gt;0,_xlfn.XLOOKUP(D117,Sheet2!M:M,Sheet2!N:N,_xlfn.IFS(H117="Normal","Defense",H117="Defense","Tank",TRUE,"Speed")),TRUE,_xlfn.IFS(H117="Normal","Defense",H117="Defense","Tank",TRUE,H117))</f>
        <v>Speed</v>
      </c>
      <c r="K117" t="str">
        <f>DEC2HEX(_xlfn.XLOOKUP(K$1&amp;H117,'New Table'!$H:$H,'New Table'!$C:$C),2)&amp;DEC2HEX(_xlfn.XLOOKUP(H117,'Custom Forme Change Text'!$A:$A,'Custom Forme Change Text'!$H:$H)*2,2)</f>
        <v>0202</v>
      </c>
      <c r="L117" t="str">
        <f>DEC2HEX(_xlfn.XLOOKUP(L$1&amp;I117,'New Table'!$H:$H,'New Table'!$C:$C),2)&amp;DEC2HEX(_xlfn.XLOOKUP(I117,'Custom Forme Change Text'!$A:$A,'Custom Forme Change Text'!$H:$H)*2,2)</f>
        <v>0406</v>
      </c>
    </row>
    <row r="118" spans="1:12" x14ac:dyDescent="0.4">
      <c r="A118">
        <v>116</v>
      </c>
      <c r="B118" t="s">
        <v>124</v>
      </c>
      <c r="C118" t="s">
        <v>792</v>
      </c>
      <c r="D118" t="s">
        <v>732</v>
      </c>
      <c r="E118" t="s">
        <v>798</v>
      </c>
      <c r="F118" s="9" t="s">
        <v>801</v>
      </c>
      <c r="G118" t="s">
        <v>809</v>
      </c>
      <c r="H118" s="4" t="s">
        <v>822</v>
      </c>
      <c r="I118" s="5" t="str" cm="1">
        <f t="array" ref="I118">_xlfn.IFS(D118="","Defense",_xlfn.XLOOKUP(D118,Sheet2!M:M,Sheet2!N:N,_xlfn.IFS(H118="Normal","Defense",H118="Defense","Tank",TRUE,"Speed"))&lt;&gt;0,_xlfn.XLOOKUP(D118,Sheet2!M:M,Sheet2!N:N,_xlfn.IFS(H118="Normal","Defense",H118="Defense","Tank",TRUE,"Speed")),TRUE,_xlfn.IFS(H118="Normal","Defense",H118="Defense","Tank",TRUE,H118))</f>
        <v>Speed</v>
      </c>
      <c r="K118" t="str">
        <f>DEC2HEX(_xlfn.XLOOKUP(K$1&amp;H118,'New Table'!$H:$H,'New Table'!$C:$C),2)&amp;DEC2HEX(_xlfn.XLOOKUP(H118,'Custom Forme Change Text'!$A:$A,'Custom Forme Change Text'!$H:$H)*2,2)</f>
        <v>0306</v>
      </c>
      <c r="L118" t="str">
        <f>DEC2HEX(_xlfn.XLOOKUP(L$1&amp;I118,'New Table'!$H:$H,'New Table'!$C:$C),2)&amp;DEC2HEX(_xlfn.XLOOKUP(I118,'Custom Forme Change Text'!$A:$A,'Custom Forme Change Text'!$H:$H)*2,2)</f>
        <v>0406</v>
      </c>
    </row>
    <row r="119" spans="1:12" x14ac:dyDescent="0.4">
      <c r="A119">
        <v>117</v>
      </c>
      <c r="B119" t="s">
        <v>125</v>
      </c>
      <c r="C119">
        <v>2</v>
      </c>
      <c r="D119" t="s">
        <v>732</v>
      </c>
      <c r="E119" t="s">
        <v>793</v>
      </c>
      <c r="F119" s="9" t="s">
        <v>803</v>
      </c>
      <c r="G119" t="s">
        <v>809</v>
      </c>
      <c r="H119" s="4" t="s">
        <v>821</v>
      </c>
      <c r="I119" s="5" t="str" cm="1">
        <f t="array" ref="I119">_xlfn.IFS(D119="","Defense",_xlfn.XLOOKUP(D119,Sheet2!M:M,Sheet2!N:N,_xlfn.IFS(H119="Normal","Defense",H119="Defense","Tank",TRUE,"Speed"))&lt;&gt;0,_xlfn.XLOOKUP(D119,Sheet2!M:M,Sheet2!N:N,_xlfn.IFS(H119="Normal","Defense",H119="Defense","Tank",TRUE,"Speed")),TRUE,_xlfn.IFS(H119="Normal","Defense",H119="Defense","Tank",TRUE,H119))</f>
        <v>Tank</v>
      </c>
      <c r="K119" t="str">
        <f>DEC2HEX(_xlfn.XLOOKUP(K$1&amp;H119,'New Table'!$H:$H,'New Table'!$C:$C),2)&amp;DEC2HEX(_xlfn.XLOOKUP(H119,'Custom Forme Change Text'!$A:$A,'Custom Forme Change Text'!$H:$H)*2,2)</f>
        <v>0202</v>
      </c>
      <c r="L119" t="str">
        <f>DEC2HEX(_xlfn.XLOOKUP(L$1&amp;I119,'New Table'!$H:$H,'New Table'!$C:$C),2)&amp;DEC2HEX(_xlfn.XLOOKUP(I119,'Custom Forme Change Text'!$A:$A,'Custom Forme Change Text'!$H:$H)*2,2)</f>
        <v>0504</v>
      </c>
    </row>
    <row r="120" spans="1:12" x14ac:dyDescent="0.4">
      <c r="A120">
        <v>118</v>
      </c>
      <c r="B120" t="s">
        <v>126</v>
      </c>
      <c r="C120">
        <v>1</v>
      </c>
      <c r="D120" t="s">
        <v>732</v>
      </c>
      <c r="E120" t="s">
        <v>798</v>
      </c>
      <c r="F120" s="9" t="s">
        <v>801</v>
      </c>
      <c r="G120" t="s">
        <v>813</v>
      </c>
      <c r="H120" s="4" t="s">
        <v>822</v>
      </c>
      <c r="I120" s="5" t="str" cm="1">
        <f t="array" ref="I120">_xlfn.IFS(D120="","Defense",_xlfn.XLOOKUP(D120,Sheet2!M:M,Sheet2!N:N,_xlfn.IFS(H120="Normal","Defense",H120="Defense","Tank",TRUE,"Speed"))&lt;&gt;0,_xlfn.XLOOKUP(D120,Sheet2!M:M,Sheet2!N:N,_xlfn.IFS(H120="Normal","Defense",H120="Defense","Tank",TRUE,"Speed")),TRUE,_xlfn.IFS(H120="Normal","Defense",H120="Defense","Tank",TRUE,H120))</f>
        <v>Speed</v>
      </c>
      <c r="K120" t="str">
        <f>DEC2HEX(_xlfn.XLOOKUP(K$1&amp;H120,'New Table'!$H:$H,'New Table'!$C:$C),2)&amp;DEC2HEX(_xlfn.XLOOKUP(H120,'Custom Forme Change Text'!$A:$A,'Custom Forme Change Text'!$H:$H)*2,2)</f>
        <v>0306</v>
      </c>
      <c r="L120" t="str">
        <f>DEC2HEX(_xlfn.XLOOKUP(L$1&amp;I120,'New Table'!$H:$H,'New Table'!$C:$C),2)&amp;DEC2HEX(_xlfn.XLOOKUP(I120,'Custom Forme Change Text'!$A:$A,'Custom Forme Change Text'!$H:$H)*2,2)</f>
        <v>0406</v>
      </c>
    </row>
    <row r="121" spans="1:12" x14ac:dyDescent="0.4">
      <c r="A121">
        <v>119</v>
      </c>
      <c r="B121" t="s">
        <v>127</v>
      </c>
      <c r="C121" t="s">
        <v>792</v>
      </c>
      <c r="D121" t="s">
        <v>738</v>
      </c>
      <c r="E121" t="s">
        <v>798</v>
      </c>
      <c r="F121" s="9" t="s">
        <v>801</v>
      </c>
      <c r="G121" t="s">
        <v>807</v>
      </c>
      <c r="H121" s="4" t="s">
        <v>822</v>
      </c>
      <c r="I121" s="5" t="str" cm="1">
        <f t="array" ref="I121">_xlfn.IFS(D121="","Defense",_xlfn.XLOOKUP(D121,Sheet2!M:M,Sheet2!N:N,_xlfn.IFS(H121="Normal","Defense",H121="Defense","Tank",TRUE,"Speed"))&lt;&gt;0,_xlfn.XLOOKUP(D121,Sheet2!M:M,Sheet2!N:N,_xlfn.IFS(H121="Normal","Defense",H121="Defense","Tank",TRUE,"Speed")),TRUE,_xlfn.IFS(H121="Normal","Defense",H121="Defense","Tank",TRUE,H121))</f>
        <v>Speed</v>
      </c>
      <c r="K121" t="str">
        <f>DEC2HEX(_xlfn.XLOOKUP(K$1&amp;H121,'New Table'!$H:$H,'New Table'!$C:$C),2)&amp;DEC2HEX(_xlfn.XLOOKUP(H121,'Custom Forme Change Text'!$A:$A,'Custom Forme Change Text'!$H:$H)*2,2)</f>
        <v>0306</v>
      </c>
      <c r="L121" t="str">
        <f>DEC2HEX(_xlfn.XLOOKUP(L$1&amp;I121,'New Table'!$H:$H,'New Table'!$C:$C),2)&amp;DEC2HEX(_xlfn.XLOOKUP(I121,'Custom Forme Change Text'!$A:$A,'Custom Forme Change Text'!$H:$H)*2,2)</f>
        <v>0406</v>
      </c>
    </row>
    <row r="122" spans="1:12" x14ac:dyDescent="0.4">
      <c r="A122">
        <v>120</v>
      </c>
      <c r="B122" t="s">
        <v>128</v>
      </c>
      <c r="C122" t="s">
        <v>792</v>
      </c>
      <c r="D122" t="s">
        <v>732</v>
      </c>
      <c r="E122" t="s">
        <v>795</v>
      </c>
      <c r="F122" s="9" t="s">
        <v>792</v>
      </c>
      <c r="G122" t="s">
        <v>812</v>
      </c>
      <c r="H122" s="4" t="s">
        <v>823</v>
      </c>
      <c r="I122" s="5" t="str" cm="1">
        <f t="array" ref="I122">_xlfn.IFS(D122="","Defense",_xlfn.XLOOKUP(D122,Sheet2!M:M,Sheet2!N:N,_xlfn.IFS(H122="Normal","Defense",H122="Defense","Tank",TRUE,"Speed"))&lt;&gt;0,_xlfn.XLOOKUP(D122,Sheet2!M:M,Sheet2!N:N,_xlfn.IFS(H122="Normal","Defense",H122="Defense","Tank",TRUE,"Speed")),TRUE,_xlfn.IFS(H122="Normal","Defense",H122="Defense","Tank",TRUE,H122))</f>
        <v>Attack</v>
      </c>
      <c r="K122" t="str">
        <f>DEC2HEX(_xlfn.XLOOKUP(K$1&amp;H122,'New Table'!$H:$H,'New Table'!$C:$C),2)&amp;DEC2HEX(_xlfn.XLOOKUP(H122,'Custom Forme Change Text'!$A:$A,'Custom Forme Change Text'!$H:$H)*2,2)</f>
        <v>0108</v>
      </c>
      <c r="L122" t="str">
        <f>DEC2HEX(_xlfn.XLOOKUP(L$1&amp;I122,'New Table'!$H:$H,'New Table'!$C:$C),2)&amp;DEC2HEX(_xlfn.XLOOKUP(I122,'Custom Forme Change Text'!$A:$A,'Custom Forme Change Text'!$H:$H)*2,2)</f>
        <v>0308</v>
      </c>
    </row>
    <row r="123" spans="1:12" x14ac:dyDescent="0.4">
      <c r="A123">
        <v>121</v>
      </c>
      <c r="B123" t="s">
        <v>129</v>
      </c>
      <c r="C123" t="s">
        <v>792</v>
      </c>
      <c r="D123" t="s">
        <v>732</v>
      </c>
      <c r="E123" t="s">
        <v>795</v>
      </c>
      <c r="F123" s="9" t="s">
        <v>803</v>
      </c>
      <c r="G123" t="s">
        <v>808</v>
      </c>
      <c r="H123" s="4" t="s">
        <v>732</v>
      </c>
      <c r="I123" s="5" t="str" cm="1">
        <f t="array" ref="I123">_xlfn.IFS(D123="","Defense",_xlfn.XLOOKUP(D123,Sheet2!M:M,Sheet2!N:N,_xlfn.IFS(H123="Normal","Defense",H123="Defense","Tank",TRUE,"Speed"))&lt;&gt;0,_xlfn.XLOOKUP(D123,Sheet2!M:M,Sheet2!N:N,_xlfn.IFS(H123="Normal","Defense",H123="Defense","Tank",TRUE,"Speed")),TRUE,_xlfn.IFS(H123="Normal","Defense",H123="Defense","Tank",TRUE,H123))</f>
        <v>Defense</v>
      </c>
      <c r="K123" t="str">
        <f>DEC2HEX(_xlfn.XLOOKUP(K$1&amp;H123,'New Table'!$H:$H,'New Table'!$C:$C),2)&amp;DEC2HEX(_xlfn.XLOOKUP(H123,'Custom Forme Change Text'!$A:$A,'Custom Forme Change Text'!$H:$H)*2,2)</f>
        <v>0000</v>
      </c>
      <c r="L123" t="str">
        <f>DEC2HEX(_xlfn.XLOOKUP(L$1&amp;I123,'New Table'!$H:$H,'New Table'!$C:$C),2)&amp;DEC2HEX(_xlfn.XLOOKUP(I123,'Custom Forme Change Text'!$A:$A,'Custom Forme Change Text'!$H:$H)*2,2)</f>
        <v>0202</v>
      </c>
    </row>
    <row r="124" spans="1:12" x14ac:dyDescent="0.4">
      <c r="A124">
        <v>122</v>
      </c>
      <c r="B124" t="s">
        <v>130</v>
      </c>
      <c r="C124" t="s">
        <v>792</v>
      </c>
      <c r="D124" t="s">
        <v>748</v>
      </c>
      <c r="E124" t="s">
        <v>793</v>
      </c>
      <c r="F124" s="9" t="s">
        <v>796</v>
      </c>
      <c r="G124" t="s">
        <v>807</v>
      </c>
      <c r="H124" s="4" t="s">
        <v>732</v>
      </c>
      <c r="I124" s="5" t="str" cm="1">
        <f t="array" ref="I124">_xlfn.IFS(D124="","Defense",_xlfn.XLOOKUP(D124,Sheet2!M:M,Sheet2!N:N,_xlfn.IFS(H124="Normal","Defense",H124="Defense","Tank",TRUE,"Speed"))&lt;&gt;0,_xlfn.XLOOKUP(D124,Sheet2!M:M,Sheet2!N:N,_xlfn.IFS(H124="Normal","Defense",H124="Defense","Tank",TRUE,"Speed")),TRUE,_xlfn.IFS(H124="Normal","Defense",H124="Defense","Tank",TRUE,H124))</f>
        <v>Defense</v>
      </c>
      <c r="K124" t="str">
        <f>DEC2HEX(_xlfn.XLOOKUP(K$1&amp;H124,'New Table'!$H:$H,'New Table'!$C:$C),2)&amp;DEC2HEX(_xlfn.XLOOKUP(H124,'Custom Forme Change Text'!$A:$A,'Custom Forme Change Text'!$H:$H)*2,2)</f>
        <v>0000</v>
      </c>
      <c r="L124" t="str">
        <f>DEC2HEX(_xlfn.XLOOKUP(L$1&amp;I124,'New Table'!$H:$H,'New Table'!$C:$C),2)&amp;DEC2HEX(_xlfn.XLOOKUP(I124,'Custom Forme Change Text'!$A:$A,'Custom Forme Change Text'!$H:$H)*2,2)</f>
        <v>0202</v>
      </c>
    </row>
    <row r="125" spans="1:12" x14ac:dyDescent="0.4">
      <c r="A125">
        <v>123</v>
      </c>
      <c r="B125" t="s">
        <v>131</v>
      </c>
      <c r="C125" t="s">
        <v>792</v>
      </c>
      <c r="D125" t="s">
        <v>743</v>
      </c>
      <c r="E125" t="s">
        <v>795</v>
      </c>
      <c r="F125" s="9" t="s">
        <v>796</v>
      </c>
      <c r="G125" t="s">
        <v>807</v>
      </c>
      <c r="H125" s="4" t="s">
        <v>732</v>
      </c>
      <c r="I125" s="5" t="str" cm="1">
        <f t="array" ref="I125">_xlfn.IFS(D125="","Defense",_xlfn.XLOOKUP(D125,Sheet2!M:M,Sheet2!N:N,_xlfn.IFS(H125="Normal","Defense",H125="Defense","Tank",TRUE,"Speed"))&lt;&gt;0,_xlfn.XLOOKUP(D125,Sheet2!M:M,Sheet2!N:N,_xlfn.IFS(H125="Normal","Defense",H125="Defense","Tank",TRUE,"Speed")),TRUE,_xlfn.IFS(H125="Normal","Defense",H125="Defense","Tank",TRUE,H125))</f>
        <v>Defense</v>
      </c>
      <c r="K125" t="str">
        <f>DEC2HEX(_xlfn.XLOOKUP(K$1&amp;H125,'New Table'!$H:$H,'New Table'!$C:$C),2)&amp;DEC2HEX(_xlfn.XLOOKUP(H125,'Custom Forme Change Text'!$A:$A,'Custom Forme Change Text'!$H:$H)*2,2)</f>
        <v>0000</v>
      </c>
      <c r="L125" t="str">
        <f>DEC2HEX(_xlfn.XLOOKUP(L$1&amp;I125,'New Table'!$H:$H,'New Table'!$C:$C),2)&amp;DEC2HEX(_xlfn.XLOOKUP(I125,'Custom Forme Change Text'!$A:$A,'Custom Forme Change Text'!$H:$H)*2,2)</f>
        <v>0202</v>
      </c>
    </row>
    <row r="126" spans="1:12" x14ac:dyDescent="0.4">
      <c r="A126">
        <v>124</v>
      </c>
      <c r="B126" t="s">
        <v>132</v>
      </c>
      <c r="C126" t="s">
        <v>792</v>
      </c>
      <c r="D126" t="s">
        <v>743</v>
      </c>
      <c r="E126" t="s">
        <v>795</v>
      </c>
      <c r="F126" s="9" t="s">
        <v>796</v>
      </c>
      <c r="G126" t="s">
        <v>807</v>
      </c>
      <c r="H126" s="4" t="s">
        <v>732</v>
      </c>
      <c r="I126" s="5" t="str" cm="1">
        <f t="array" ref="I126">_xlfn.IFS(D126="","Defense",_xlfn.XLOOKUP(D126,Sheet2!M:M,Sheet2!N:N,_xlfn.IFS(H126="Normal","Defense",H126="Defense","Tank",TRUE,"Speed"))&lt;&gt;0,_xlfn.XLOOKUP(D126,Sheet2!M:M,Sheet2!N:N,_xlfn.IFS(H126="Normal","Defense",H126="Defense","Tank",TRUE,"Speed")),TRUE,_xlfn.IFS(H126="Normal","Defense",H126="Defense","Tank",TRUE,H126))</f>
        <v>Defense</v>
      </c>
      <c r="K126" t="str">
        <f>DEC2HEX(_xlfn.XLOOKUP(K$1&amp;H126,'New Table'!$H:$H,'New Table'!$C:$C),2)&amp;DEC2HEX(_xlfn.XLOOKUP(H126,'Custom Forme Change Text'!$A:$A,'Custom Forme Change Text'!$H:$H)*2,2)</f>
        <v>0000</v>
      </c>
      <c r="L126" t="str">
        <f>DEC2HEX(_xlfn.XLOOKUP(L$1&amp;I126,'New Table'!$H:$H,'New Table'!$C:$C),2)&amp;DEC2HEX(_xlfn.XLOOKUP(I126,'Custom Forme Change Text'!$A:$A,'Custom Forme Change Text'!$H:$H)*2,2)</f>
        <v>0202</v>
      </c>
    </row>
    <row r="127" spans="1:12" x14ac:dyDescent="0.4">
      <c r="A127">
        <v>125</v>
      </c>
      <c r="B127" t="s">
        <v>133</v>
      </c>
      <c r="C127" t="s">
        <v>792</v>
      </c>
      <c r="D127" t="s">
        <v>742</v>
      </c>
      <c r="E127" t="s">
        <v>793</v>
      </c>
      <c r="F127" s="9" t="s">
        <v>792</v>
      </c>
      <c r="G127" t="s">
        <v>807</v>
      </c>
      <c r="H127" s="4" t="s">
        <v>732</v>
      </c>
      <c r="I127" s="5" t="str" cm="1">
        <f t="array" ref="I127">_xlfn.IFS(D127="","Defense",_xlfn.XLOOKUP(D127,Sheet2!M:M,Sheet2!N:N,_xlfn.IFS(H127="Normal","Defense",H127="Defense","Tank",TRUE,"Speed"))&lt;&gt;0,_xlfn.XLOOKUP(D127,Sheet2!M:M,Sheet2!N:N,_xlfn.IFS(H127="Normal","Defense",H127="Defense","Tank",TRUE,"Speed")),TRUE,_xlfn.IFS(H127="Normal","Defense",H127="Defense","Tank",TRUE,H127))</f>
        <v>Defense</v>
      </c>
      <c r="K127" t="str">
        <f>DEC2HEX(_xlfn.XLOOKUP(K$1&amp;H127,'New Table'!$H:$H,'New Table'!$C:$C),2)&amp;DEC2HEX(_xlfn.XLOOKUP(H127,'Custom Forme Change Text'!$A:$A,'Custom Forme Change Text'!$H:$H)*2,2)</f>
        <v>0000</v>
      </c>
      <c r="L127" t="str">
        <f>DEC2HEX(_xlfn.XLOOKUP(L$1&amp;I127,'New Table'!$H:$H,'New Table'!$C:$C),2)&amp;DEC2HEX(_xlfn.XLOOKUP(I127,'Custom Forme Change Text'!$A:$A,'Custom Forme Change Text'!$H:$H)*2,2)</f>
        <v>0202</v>
      </c>
    </row>
    <row r="128" spans="1:12" x14ac:dyDescent="0.4">
      <c r="A128">
        <v>126</v>
      </c>
      <c r="B128" t="s">
        <v>134</v>
      </c>
      <c r="C128" t="s">
        <v>792</v>
      </c>
      <c r="D128" t="s">
        <v>735</v>
      </c>
      <c r="E128" t="s">
        <v>795</v>
      </c>
      <c r="F128" s="9" t="s">
        <v>796</v>
      </c>
      <c r="G128" t="s">
        <v>807</v>
      </c>
      <c r="H128" s="4" t="s">
        <v>823</v>
      </c>
      <c r="I128" s="5" t="str" cm="1">
        <f t="array" ref="I128">_xlfn.IFS(D128="","Defense",_xlfn.XLOOKUP(D128,Sheet2!M:M,Sheet2!N:N,_xlfn.IFS(H128="Normal","Defense",H128="Defense","Tank",TRUE,"Speed"))&lt;&gt;0,_xlfn.XLOOKUP(D128,Sheet2!M:M,Sheet2!N:N,_xlfn.IFS(H128="Normal","Defense",H128="Defense","Tank",TRUE,"Speed")),TRUE,_xlfn.IFS(H128="Normal","Defense",H128="Defense","Tank",TRUE,H128))</f>
        <v>Tank</v>
      </c>
      <c r="K128" t="str">
        <f>DEC2HEX(_xlfn.XLOOKUP(K$1&amp;H128,'New Table'!$H:$H,'New Table'!$C:$C),2)&amp;DEC2HEX(_xlfn.XLOOKUP(H128,'Custom Forme Change Text'!$A:$A,'Custom Forme Change Text'!$H:$H)*2,2)</f>
        <v>0108</v>
      </c>
      <c r="L128" t="str">
        <f>DEC2HEX(_xlfn.XLOOKUP(L$1&amp;I128,'New Table'!$H:$H,'New Table'!$C:$C),2)&amp;DEC2HEX(_xlfn.XLOOKUP(I128,'Custom Forme Change Text'!$A:$A,'Custom Forme Change Text'!$H:$H)*2,2)</f>
        <v>0504</v>
      </c>
    </row>
    <row r="129" spans="1:12" x14ac:dyDescent="0.4">
      <c r="A129">
        <v>127</v>
      </c>
      <c r="B129" t="s">
        <v>135</v>
      </c>
      <c r="C129" t="s">
        <v>792</v>
      </c>
      <c r="D129" t="s">
        <v>745</v>
      </c>
      <c r="E129" t="s">
        <v>793</v>
      </c>
      <c r="F129" s="9" t="s">
        <v>794</v>
      </c>
      <c r="G129" t="s">
        <v>807</v>
      </c>
      <c r="H129" s="4" t="s">
        <v>732</v>
      </c>
      <c r="I129" s="5" t="str" cm="1">
        <f t="array" ref="I129">_xlfn.IFS(D129="","Defense",_xlfn.XLOOKUP(D129,Sheet2!M:M,Sheet2!N:N,_xlfn.IFS(H129="Normal","Defense",H129="Defense","Tank",TRUE,"Speed"))&lt;&gt;0,_xlfn.XLOOKUP(D129,Sheet2!M:M,Sheet2!N:N,_xlfn.IFS(H129="Normal","Defense",H129="Defense","Tank",TRUE,"Speed")),TRUE,_xlfn.IFS(H129="Normal","Defense",H129="Defense","Tank",TRUE,H129))</f>
        <v>Defense</v>
      </c>
      <c r="K129" t="str">
        <f>DEC2HEX(_xlfn.XLOOKUP(K$1&amp;H129,'New Table'!$H:$H,'New Table'!$C:$C),2)&amp;DEC2HEX(_xlfn.XLOOKUP(H129,'Custom Forme Change Text'!$A:$A,'Custom Forme Change Text'!$H:$H)*2,2)</f>
        <v>0000</v>
      </c>
      <c r="L129" t="str">
        <f>DEC2HEX(_xlfn.XLOOKUP(L$1&amp;I129,'New Table'!$H:$H,'New Table'!$C:$C),2)&amp;DEC2HEX(_xlfn.XLOOKUP(I129,'Custom Forme Change Text'!$A:$A,'Custom Forme Change Text'!$H:$H)*2,2)</f>
        <v>0202</v>
      </c>
    </row>
    <row r="130" spans="1:12" x14ac:dyDescent="0.4">
      <c r="A130">
        <v>128</v>
      </c>
      <c r="B130" t="s">
        <v>136</v>
      </c>
      <c r="C130" t="s">
        <v>792</v>
      </c>
      <c r="D130" t="s">
        <v>745</v>
      </c>
      <c r="E130" t="s">
        <v>793</v>
      </c>
      <c r="F130" s="9" t="s">
        <v>796</v>
      </c>
      <c r="G130" t="s">
        <v>807</v>
      </c>
      <c r="H130" s="4" t="s">
        <v>821</v>
      </c>
      <c r="I130" s="5" t="str" cm="1">
        <f t="array" ref="I130">_xlfn.IFS(D130="","Defense",_xlfn.XLOOKUP(D130,Sheet2!M:M,Sheet2!N:N,_xlfn.IFS(H130="Normal","Defense",H130="Defense","Tank",TRUE,"Speed"))&lt;&gt;0,_xlfn.XLOOKUP(D130,Sheet2!M:M,Sheet2!N:N,_xlfn.IFS(H130="Normal","Defense",H130="Defense","Tank",TRUE,"Speed")),TRUE,_xlfn.IFS(H130="Normal","Defense",H130="Defense","Tank",TRUE,H130))</f>
        <v>Tank</v>
      </c>
      <c r="K130" t="str">
        <f>DEC2HEX(_xlfn.XLOOKUP(K$1&amp;H130,'New Table'!$H:$H,'New Table'!$C:$C),2)&amp;DEC2HEX(_xlfn.XLOOKUP(H130,'Custom Forme Change Text'!$A:$A,'Custom Forme Change Text'!$H:$H)*2,2)</f>
        <v>0202</v>
      </c>
      <c r="L130" t="str">
        <f>DEC2HEX(_xlfn.XLOOKUP(L$1&amp;I130,'New Table'!$H:$H,'New Table'!$C:$C),2)&amp;DEC2HEX(_xlfn.XLOOKUP(I130,'Custom Forme Change Text'!$A:$A,'Custom Forme Change Text'!$H:$H)*2,2)</f>
        <v>0504</v>
      </c>
    </row>
    <row r="131" spans="1:12" x14ac:dyDescent="0.4">
      <c r="A131">
        <v>129</v>
      </c>
      <c r="B131" t="s">
        <v>137</v>
      </c>
      <c r="C131" t="s">
        <v>792</v>
      </c>
      <c r="D131" t="s">
        <v>732</v>
      </c>
      <c r="E131" t="s">
        <v>795</v>
      </c>
      <c r="F131" s="9" t="s">
        <v>796</v>
      </c>
      <c r="G131" t="s">
        <v>808</v>
      </c>
      <c r="H131" s="4" t="s">
        <v>732</v>
      </c>
      <c r="I131" s="5" t="str" cm="1">
        <f t="array" ref="I131">_xlfn.IFS(D131="","Defense",_xlfn.XLOOKUP(D131,Sheet2!M:M,Sheet2!N:N,_xlfn.IFS(H131="Normal","Defense",H131="Defense","Tank",TRUE,"Speed"))&lt;&gt;0,_xlfn.XLOOKUP(D131,Sheet2!M:M,Sheet2!N:N,_xlfn.IFS(H131="Normal","Defense",H131="Defense","Tank",TRUE,"Speed")),TRUE,_xlfn.IFS(H131="Normal","Defense",H131="Defense","Tank",TRUE,H131))</f>
        <v>Defense</v>
      </c>
      <c r="K131" t="str">
        <f>DEC2HEX(_xlfn.XLOOKUP(K$1&amp;H131,'New Table'!$H:$H,'New Table'!$C:$C),2)&amp;DEC2HEX(_xlfn.XLOOKUP(H131,'Custom Forme Change Text'!$A:$A,'Custom Forme Change Text'!$H:$H)*2,2)</f>
        <v>0000</v>
      </c>
      <c r="L131" t="str">
        <f>DEC2HEX(_xlfn.XLOOKUP(L$1&amp;I131,'New Table'!$H:$H,'New Table'!$C:$C),2)&amp;DEC2HEX(_xlfn.XLOOKUP(I131,'Custom Forme Change Text'!$A:$A,'Custom Forme Change Text'!$H:$H)*2,2)</f>
        <v>0202</v>
      </c>
    </row>
    <row r="132" spans="1:12" x14ac:dyDescent="0.4">
      <c r="A132">
        <v>130</v>
      </c>
      <c r="B132" t="s">
        <v>138</v>
      </c>
      <c r="C132" t="s">
        <v>792</v>
      </c>
      <c r="D132" t="s">
        <v>733</v>
      </c>
      <c r="E132" t="s">
        <v>793</v>
      </c>
      <c r="F132" s="9" t="s">
        <v>794</v>
      </c>
      <c r="G132" t="s">
        <v>807</v>
      </c>
      <c r="H132" s="4" t="s">
        <v>821</v>
      </c>
      <c r="I132" s="5" t="str" cm="1">
        <f t="array" ref="I132">_xlfn.IFS(D132="","Defense",_xlfn.XLOOKUP(D132,Sheet2!M:M,Sheet2!N:N,_xlfn.IFS(H132="Normal","Defense",H132="Defense","Tank",TRUE,"Speed"))&lt;&gt;0,_xlfn.XLOOKUP(D132,Sheet2!M:M,Sheet2!N:N,_xlfn.IFS(H132="Normal","Defense",H132="Defense","Tank",TRUE,"Speed")),TRUE,_xlfn.IFS(H132="Normal","Defense",H132="Defense","Tank",TRUE,H132))</f>
        <v>Attack</v>
      </c>
      <c r="K132" t="str">
        <f>DEC2HEX(_xlfn.XLOOKUP(K$1&amp;H132,'New Table'!$H:$H,'New Table'!$C:$C),2)&amp;DEC2HEX(_xlfn.XLOOKUP(H132,'Custom Forme Change Text'!$A:$A,'Custom Forme Change Text'!$H:$H)*2,2)</f>
        <v>0202</v>
      </c>
      <c r="L132" t="str">
        <f>DEC2HEX(_xlfn.XLOOKUP(L$1&amp;I132,'New Table'!$H:$H,'New Table'!$C:$C),2)&amp;DEC2HEX(_xlfn.XLOOKUP(I132,'Custom Forme Change Text'!$A:$A,'Custom Forme Change Text'!$H:$H)*2,2)</f>
        <v>0308</v>
      </c>
    </row>
    <row r="133" spans="1:12" x14ac:dyDescent="0.4">
      <c r="A133">
        <v>131</v>
      </c>
      <c r="B133" t="s">
        <v>139</v>
      </c>
      <c r="C133" t="s">
        <v>792</v>
      </c>
      <c r="D133" t="s">
        <v>743</v>
      </c>
      <c r="E133" t="s">
        <v>793</v>
      </c>
      <c r="F133" s="9" t="s">
        <v>796</v>
      </c>
      <c r="G133" t="s">
        <v>807</v>
      </c>
      <c r="H133" s="4" t="s">
        <v>823</v>
      </c>
      <c r="I133" s="5" t="str" cm="1">
        <f t="array" ref="I133">_xlfn.IFS(D133="","Defense",_xlfn.XLOOKUP(D133,Sheet2!M:M,Sheet2!N:N,_xlfn.IFS(H133="Normal","Defense",H133="Defense","Tank",TRUE,"Speed"))&lt;&gt;0,_xlfn.XLOOKUP(D133,Sheet2!M:M,Sheet2!N:N,_xlfn.IFS(H133="Normal","Defense",H133="Defense","Tank",TRUE,"Speed")),TRUE,_xlfn.IFS(H133="Normal","Defense",H133="Defense","Tank",TRUE,H133))</f>
        <v>Defense</v>
      </c>
      <c r="K133" t="str">
        <f>DEC2HEX(_xlfn.XLOOKUP(K$1&amp;H133,'New Table'!$H:$H,'New Table'!$C:$C),2)&amp;DEC2HEX(_xlfn.XLOOKUP(H133,'Custom Forme Change Text'!$A:$A,'Custom Forme Change Text'!$H:$H)*2,2)</f>
        <v>0108</v>
      </c>
      <c r="L133" t="str">
        <f>DEC2HEX(_xlfn.XLOOKUP(L$1&amp;I133,'New Table'!$H:$H,'New Table'!$C:$C),2)&amp;DEC2HEX(_xlfn.XLOOKUP(I133,'Custom Forme Change Text'!$A:$A,'Custom Forme Change Text'!$H:$H)*2,2)</f>
        <v>0202</v>
      </c>
    </row>
    <row r="134" spans="1:12" x14ac:dyDescent="0.4">
      <c r="A134">
        <v>132</v>
      </c>
      <c r="B134" t="s">
        <v>140</v>
      </c>
      <c r="C134" t="s">
        <v>792</v>
      </c>
      <c r="D134" t="s">
        <v>732</v>
      </c>
      <c r="E134" t="s">
        <v>793</v>
      </c>
      <c r="F134" s="9" t="s">
        <v>797</v>
      </c>
      <c r="G134" t="s">
        <v>807</v>
      </c>
      <c r="H134" s="4" t="s">
        <v>732</v>
      </c>
      <c r="I134" s="5" t="str" cm="1">
        <f t="array" ref="I134">_xlfn.IFS(D134="","Defense",_xlfn.XLOOKUP(D134,Sheet2!M:M,Sheet2!N:N,_xlfn.IFS(H134="Normal","Defense",H134="Defense","Tank",TRUE,"Speed"))&lt;&gt;0,_xlfn.XLOOKUP(D134,Sheet2!M:M,Sheet2!N:N,_xlfn.IFS(H134="Normal","Defense",H134="Defense","Tank",TRUE,"Speed")),TRUE,_xlfn.IFS(H134="Normal","Defense",H134="Defense","Tank",TRUE,H134))</f>
        <v>Defense</v>
      </c>
      <c r="K134" t="str">
        <f>DEC2HEX(_xlfn.XLOOKUP(K$1&amp;H134,'New Table'!$H:$H,'New Table'!$C:$C),2)&amp;DEC2HEX(_xlfn.XLOOKUP(H134,'Custom Forme Change Text'!$A:$A,'Custom Forme Change Text'!$H:$H)*2,2)</f>
        <v>0000</v>
      </c>
      <c r="L134" t="str">
        <f>DEC2HEX(_xlfn.XLOOKUP(L$1&amp;I134,'New Table'!$H:$H,'New Table'!$C:$C),2)&amp;DEC2HEX(_xlfn.XLOOKUP(I134,'Custom Forme Change Text'!$A:$A,'Custom Forme Change Text'!$H:$H)*2,2)</f>
        <v>0202</v>
      </c>
    </row>
    <row r="135" spans="1:12" x14ac:dyDescent="0.4">
      <c r="A135">
        <v>133</v>
      </c>
      <c r="B135" t="s">
        <v>141</v>
      </c>
      <c r="C135" t="s">
        <v>792</v>
      </c>
      <c r="D135" t="s">
        <v>102</v>
      </c>
      <c r="E135" t="s">
        <v>798</v>
      </c>
      <c r="F135" s="9" t="s">
        <v>799</v>
      </c>
      <c r="G135" t="s">
        <v>809</v>
      </c>
      <c r="H135" s="4" t="s">
        <v>821</v>
      </c>
      <c r="I135" s="5" t="str" cm="1">
        <f t="array" ref="I135">_xlfn.IFS(D135="","Defense",_xlfn.XLOOKUP(D135,Sheet2!M:M,Sheet2!N:N,_xlfn.IFS(H135="Normal","Defense",H135="Defense","Tank",TRUE,"Speed"))&lt;&gt;0,_xlfn.XLOOKUP(D135,Sheet2!M:M,Sheet2!N:N,_xlfn.IFS(H135="Normal","Defense",H135="Defense","Tank",TRUE,"Speed")),TRUE,_xlfn.IFS(H135="Normal","Defense",H135="Defense","Tank",TRUE,H135))</f>
        <v>Speed</v>
      </c>
      <c r="K135" t="str">
        <f>DEC2HEX(_xlfn.XLOOKUP(K$1&amp;H135,'New Table'!$H:$H,'New Table'!$C:$C),2)&amp;DEC2HEX(_xlfn.XLOOKUP(H135,'Custom Forme Change Text'!$A:$A,'Custom Forme Change Text'!$H:$H)*2,2)</f>
        <v>0202</v>
      </c>
      <c r="L135" t="str">
        <f>DEC2HEX(_xlfn.XLOOKUP(L$1&amp;I135,'New Table'!$H:$H,'New Table'!$C:$C),2)&amp;DEC2HEX(_xlfn.XLOOKUP(I135,'Custom Forme Change Text'!$A:$A,'Custom Forme Change Text'!$H:$H)*2,2)</f>
        <v>0406</v>
      </c>
    </row>
    <row r="136" spans="1:12" x14ac:dyDescent="0.4">
      <c r="A136">
        <v>134</v>
      </c>
      <c r="B136" t="s">
        <v>142</v>
      </c>
      <c r="C136">
        <v>1</v>
      </c>
      <c r="D136" t="s">
        <v>102</v>
      </c>
      <c r="E136" t="s">
        <v>795</v>
      </c>
      <c r="F136" s="9" t="s">
        <v>796</v>
      </c>
      <c r="G136" t="s">
        <v>807</v>
      </c>
      <c r="H136" s="4" t="s">
        <v>822</v>
      </c>
      <c r="I136" s="5" t="str" cm="1">
        <f t="array" ref="I136">_xlfn.IFS(D136="","Defense",_xlfn.XLOOKUP(D136,Sheet2!M:M,Sheet2!N:N,_xlfn.IFS(H136="Normal","Defense",H136="Defense","Tank",TRUE,"Speed"))&lt;&gt;0,_xlfn.XLOOKUP(D136,Sheet2!M:M,Sheet2!N:N,_xlfn.IFS(H136="Normal","Defense",H136="Defense","Tank",TRUE,"Speed")),TRUE,_xlfn.IFS(H136="Normal","Defense",H136="Defense","Tank",TRUE,H136))</f>
        <v>Speed</v>
      </c>
      <c r="K136" t="str">
        <f>DEC2HEX(_xlfn.XLOOKUP(K$1&amp;H136,'New Table'!$H:$H,'New Table'!$C:$C),2)&amp;DEC2HEX(_xlfn.XLOOKUP(H136,'Custom Forme Change Text'!$A:$A,'Custom Forme Change Text'!$H:$H)*2,2)</f>
        <v>0306</v>
      </c>
      <c r="L136" t="str">
        <f>DEC2HEX(_xlfn.XLOOKUP(L$1&amp;I136,'New Table'!$H:$H,'New Table'!$C:$C),2)&amp;DEC2HEX(_xlfn.XLOOKUP(I136,'Custom Forme Change Text'!$A:$A,'Custom Forme Change Text'!$H:$H)*2,2)</f>
        <v>0406</v>
      </c>
    </row>
    <row r="137" spans="1:12" x14ac:dyDescent="0.4">
      <c r="A137">
        <v>135</v>
      </c>
      <c r="B137" t="s">
        <v>143</v>
      </c>
      <c r="C137" t="s">
        <v>792</v>
      </c>
      <c r="D137" t="s">
        <v>732</v>
      </c>
      <c r="E137" t="s">
        <v>798</v>
      </c>
      <c r="F137" s="9" t="s">
        <v>805</v>
      </c>
      <c r="G137" t="s">
        <v>816</v>
      </c>
      <c r="H137" s="4" t="s">
        <v>821</v>
      </c>
      <c r="I137" s="5" t="str" cm="1">
        <f t="array" ref="I137">_xlfn.IFS(D137="","Defense",_xlfn.XLOOKUP(D137,Sheet2!M:M,Sheet2!N:N,_xlfn.IFS(H137="Normal","Defense",H137="Defense","Tank",TRUE,"Speed"))&lt;&gt;0,_xlfn.XLOOKUP(D137,Sheet2!M:M,Sheet2!N:N,_xlfn.IFS(H137="Normal","Defense",H137="Defense","Tank",TRUE,"Speed")),TRUE,_xlfn.IFS(H137="Normal","Defense",H137="Defense","Tank",TRUE,H137))</f>
        <v>Tank</v>
      </c>
      <c r="K137" t="str">
        <f>DEC2HEX(_xlfn.XLOOKUP(K$1&amp;H137,'New Table'!$H:$H,'New Table'!$C:$C),2)&amp;DEC2HEX(_xlfn.XLOOKUP(H137,'Custom Forme Change Text'!$A:$A,'Custom Forme Change Text'!$H:$H)*2,2)</f>
        <v>0202</v>
      </c>
      <c r="L137" t="str">
        <f>DEC2HEX(_xlfn.XLOOKUP(L$1&amp;I137,'New Table'!$H:$H,'New Table'!$C:$C),2)&amp;DEC2HEX(_xlfn.XLOOKUP(I137,'Custom Forme Change Text'!$A:$A,'Custom Forme Change Text'!$H:$H)*2,2)</f>
        <v>0504</v>
      </c>
    </row>
    <row r="138" spans="1:12" x14ac:dyDescent="0.4">
      <c r="A138">
        <v>136</v>
      </c>
      <c r="B138" t="s">
        <v>144</v>
      </c>
      <c r="C138" t="s">
        <v>792</v>
      </c>
      <c r="D138" t="s">
        <v>733</v>
      </c>
      <c r="E138" t="s">
        <v>793</v>
      </c>
      <c r="F138" s="9" t="s">
        <v>796</v>
      </c>
      <c r="G138" t="s">
        <v>807</v>
      </c>
      <c r="H138" s="4" t="s">
        <v>823</v>
      </c>
      <c r="I138" s="5" t="str" cm="1">
        <f t="array" ref="I138">_xlfn.IFS(D138="","Defense",_xlfn.XLOOKUP(D138,Sheet2!M:M,Sheet2!N:N,_xlfn.IFS(H138="Normal","Defense",H138="Defense","Tank",TRUE,"Speed"))&lt;&gt;0,_xlfn.XLOOKUP(D138,Sheet2!M:M,Sheet2!N:N,_xlfn.IFS(H138="Normal","Defense",H138="Defense","Tank",TRUE,"Speed")),TRUE,_xlfn.IFS(H138="Normal","Defense",H138="Defense","Tank",TRUE,H138))</f>
        <v>Attack</v>
      </c>
      <c r="K138" t="str">
        <f>DEC2HEX(_xlfn.XLOOKUP(K$1&amp;H138,'New Table'!$H:$H,'New Table'!$C:$C),2)&amp;DEC2HEX(_xlfn.XLOOKUP(H138,'Custom Forme Change Text'!$A:$A,'Custom Forme Change Text'!$H:$H)*2,2)</f>
        <v>0108</v>
      </c>
      <c r="L138" t="str">
        <f>DEC2HEX(_xlfn.XLOOKUP(L$1&amp;I138,'New Table'!$H:$H,'New Table'!$C:$C),2)&amp;DEC2HEX(_xlfn.XLOOKUP(I138,'Custom Forme Change Text'!$A:$A,'Custom Forme Change Text'!$H:$H)*2,2)</f>
        <v>0308</v>
      </c>
    </row>
    <row r="139" spans="1:12" x14ac:dyDescent="0.4">
      <c r="A139">
        <v>137</v>
      </c>
      <c r="B139" t="s">
        <v>145</v>
      </c>
      <c r="C139" t="s">
        <v>792</v>
      </c>
      <c r="D139" t="s">
        <v>732</v>
      </c>
      <c r="E139" t="s">
        <v>798</v>
      </c>
      <c r="F139" s="9" t="s">
        <v>796</v>
      </c>
      <c r="G139" t="s">
        <v>807</v>
      </c>
      <c r="H139" s="4" t="s">
        <v>822</v>
      </c>
      <c r="I139" s="5" t="str" cm="1">
        <f t="array" ref="I139">_xlfn.IFS(D139="","Defense",_xlfn.XLOOKUP(D139,Sheet2!M:M,Sheet2!N:N,_xlfn.IFS(H139="Normal","Defense",H139="Defense","Tank",TRUE,"Speed"))&lt;&gt;0,_xlfn.XLOOKUP(D139,Sheet2!M:M,Sheet2!N:N,_xlfn.IFS(H139="Normal","Defense",H139="Defense","Tank",TRUE,"Speed")),TRUE,_xlfn.IFS(H139="Normal","Defense",H139="Defense","Tank",TRUE,H139))</f>
        <v>Speed</v>
      </c>
      <c r="K139" t="str">
        <f>DEC2HEX(_xlfn.XLOOKUP(K$1&amp;H139,'New Table'!$H:$H,'New Table'!$C:$C),2)&amp;DEC2HEX(_xlfn.XLOOKUP(H139,'Custom Forme Change Text'!$A:$A,'Custom Forme Change Text'!$H:$H)*2,2)</f>
        <v>0306</v>
      </c>
      <c r="L139" t="str">
        <f>DEC2HEX(_xlfn.XLOOKUP(L$1&amp;I139,'New Table'!$H:$H,'New Table'!$C:$C),2)&amp;DEC2HEX(_xlfn.XLOOKUP(I139,'Custom Forme Change Text'!$A:$A,'Custom Forme Change Text'!$H:$H)*2,2)</f>
        <v>0406</v>
      </c>
    </row>
    <row r="140" spans="1:12" x14ac:dyDescent="0.4">
      <c r="A140">
        <v>138</v>
      </c>
      <c r="B140" t="s">
        <v>146</v>
      </c>
      <c r="C140" t="s">
        <v>792</v>
      </c>
      <c r="D140" t="s">
        <v>102</v>
      </c>
      <c r="E140" t="s">
        <v>795</v>
      </c>
      <c r="F140" s="9" t="s">
        <v>803</v>
      </c>
      <c r="G140" t="s">
        <v>808</v>
      </c>
      <c r="H140" s="4" t="s">
        <v>732</v>
      </c>
      <c r="I140" s="5" t="str" cm="1">
        <f t="array" ref="I140">_xlfn.IFS(D140="","Defense",_xlfn.XLOOKUP(D140,Sheet2!M:M,Sheet2!N:N,_xlfn.IFS(H140="Normal","Defense",H140="Defense","Tank",TRUE,"Speed"))&lt;&gt;0,_xlfn.XLOOKUP(D140,Sheet2!M:M,Sheet2!N:N,_xlfn.IFS(H140="Normal","Defense",H140="Defense","Tank",TRUE,"Speed")),TRUE,_xlfn.IFS(H140="Normal","Defense",H140="Defense","Tank",TRUE,H140))</f>
        <v>Speed</v>
      </c>
      <c r="K140" t="str">
        <f>DEC2HEX(_xlfn.XLOOKUP(K$1&amp;H140,'New Table'!$H:$H,'New Table'!$C:$C),2)&amp;DEC2HEX(_xlfn.XLOOKUP(H140,'Custom Forme Change Text'!$A:$A,'Custom Forme Change Text'!$H:$H)*2,2)</f>
        <v>0000</v>
      </c>
      <c r="L140" t="str">
        <f>DEC2HEX(_xlfn.XLOOKUP(L$1&amp;I140,'New Table'!$H:$H,'New Table'!$C:$C),2)&amp;DEC2HEX(_xlfn.XLOOKUP(I140,'Custom Forme Change Text'!$A:$A,'Custom Forme Change Text'!$H:$H)*2,2)</f>
        <v>0406</v>
      </c>
    </row>
    <row r="141" spans="1:12" x14ac:dyDescent="0.4">
      <c r="A141">
        <v>139</v>
      </c>
      <c r="B141" t="s">
        <v>147</v>
      </c>
      <c r="C141" t="s">
        <v>792</v>
      </c>
      <c r="D141" t="s">
        <v>743</v>
      </c>
      <c r="E141" t="s">
        <v>798</v>
      </c>
      <c r="F141" s="9" t="s">
        <v>796</v>
      </c>
      <c r="G141" t="s">
        <v>808</v>
      </c>
      <c r="H141" s="4" t="s">
        <v>821</v>
      </c>
      <c r="I141" s="5" t="str" cm="1">
        <f t="array" ref="I141">_xlfn.IFS(D141="","Defense",_xlfn.XLOOKUP(D141,Sheet2!M:M,Sheet2!N:N,_xlfn.IFS(H141="Normal","Defense",H141="Defense","Tank",TRUE,"Speed"))&lt;&gt;0,_xlfn.XLOOKUP(D141,Sheet2!M:M,Sheet2!N:N,_xlfn.IFS(H141="Normal","Defense",H141="Defense","Tank",TRUE,"Speed")),TRUE,_xlfn.IFS(H141="Normal","Defense",H141="Defense","Tank",TRUE,H141))</f>
        <v>Defense</v>
      </c>
      <c r="K141" t="str">
        <f>DEC2HEX(_xlfn.XLOOKUP(K$1&amp;H141,'New Table'!$H:$H,'New Table'!$C:$C),2)&amp;DEC2HEX(_xlfn.XLOOKUP(H141,'Custom Forme Change Text'!$A:$A,'Custom Forme Change Text'!$H:$H)*2,2)</f>
        <v>0202</v>
      </c>
      <c r="L141" t="str">
        <f>DEC2HEX(_xlfn.XLOOKUP(L$1&amp;I141,'New Table'!$H:$H,'New Table'!$C:$C),2)&amp;DEC2HEX(_xlfn.XLOOKUP(I141,'Custom Forme Change Text'!$A:$A,'Custom Forme Change Text'!$H:$H)*2,2)</f>
        <v>0202</v>
      </c>
    </row>
    <row r="142" spans="1:12" x14ac:dyDescent="0.4">
      <c r="A142">
        <v>140</v>
      </c>
      <c r="B142" t="s">
        <v>148</v>
      </c>
      <c r="C142" t="s">
        <v>792</v>
      </c>
      <c r="D142" t="s">
        <v>735</v>
      </c>
      <c r="E142" t="s">
        <v>795</v>
      </c>
      <c r="F142" s="9" t="s">
        <v>796</v>
      </c>
      <c r="G142" t="s">
        <v>807</v>
      </c>
      <c r="H142" s="4" t="s">
        <v>732</v>
      </c>
      <c r="I142" s="5" t="str" cm="1">
        <f t="array" ref="I142">_xlfn.IFS(D142="","Defense",_xlfn.XLOOKUP(D142,Sheet2!M:M,Sheet2!N:N,_xlfn.IFS(H142="Normal","Defense",H142="Defense","Tank",TRUE,"Speed"))&lt;&gt;0,_xlfn.XLOOKUP(D142,Sheet2!M:M,Sheet2!N:N,_xlfn.IFS(H142="Normal","Defense",H142="Defense","Tank",TRUE,"Speed")),TRUE,_xlfn.IFS(H142="Normal","Defense",H142="Defense","Tank",TRUE,H142))</f>
        <v>Tank</v>
      </c>
      <c r="K142" t="str">
        <f>DEC2HEX(_xlfn.XLOOKUP(K$1&amp;H142,'New Table'!$H:$H,'New Table'!$C:$C),2)&amp;DEC2HEX(_xlfn.XLOOKUP(H142,'Custom Forme Change Text'!$A:$A,'Custom Forme Change Text'!$H:$H)*2,2)</f>
        <v>0000</v>
      </c>
      <c r="L142" t="str">
        <f>DEC2HEX(_xlfn.XLOOKUP(L$1&amp;I142,'New Table'!$H:$H,'New Table'!$C:$C),2)&amp;DEC2HEX(_xlfn.XLOOKUP(I142,'Custom Forme Change Text'!$A:$A,'Custom Forme Change Text'!$H:$H)*2,2)</f>
        <v>0504</v>
      </c>
    </row>
    <row r="143" spans="1:12" x14ac:dyDescent="0.4">
      <c r="A143">
        <v>141</v>
      </c>
      <c r="B143" t="s">
        <v>149</v>
      </c>
      <c r="C143" t="s">
        <v>792</v>
      </c>
      <c r="D143" t="s">
        <v>744</v>
      </c>
      <c r="E143" t="s">
        <v>793</v>
      </c>
      <c r="F143" s="9" t="s">
        <v>803</v>
      </c>
      <c r="G143" t="s">
        <v>807</v>
      </c>
      <c r="H143" s="4" t="s">
        <v>821</v>
      </c>
      <c r="I143" s="5" t="str" cm="1">
        <f t="array" ref="I143">_xlfn.IFS(D143="","Defense",_xlfn.XLOOKUP(D143,Sheet2!M:M,Sheet2!N:N,_xlfn.IFS(H143="Normal","Defense",H143="Defense","Tank",TRUE,"Speed"))&lt;&gt;0,_xlfn.XLOOKUP(D143,Sheet2!M:M,Sheet2!N:N,_xlfn.IFS(H143="Normal","Defense",H143="Defense","Tank",TRUE,"Speed")),TRUE,_xlfn.IFS(H143="Normal","Defense",H143="Defense","Tank",TRUE,H143))</f>
        <v>Tank</v>
      </c>
      <c r="K143" t="str">
        <f>DEC2HEX(_xlfn.XLOOKUP(K$1&amp;H143,'New Table'!$H:$H,'New Table'!$C:$C),2)&amp;DEC2HEX(_xlfn.XLOOKUP(H143,'Custom Forme Change Text'!$A:$A,'Custom Forme Change Text'!$H:$H)*2,2)</f>
        <v>0202</v>
      </c>
      <c r="L143" t="str">
        <f>DEC2HEX(_xlfn.XLOOKUP(L$1&amp;I143,'New Table'!$H:$H,'New Table'!$C:$C),2)&amp;DEC2HEX(_xlfn.XLOOKUP(I143,'Custom Forme Change Text'!$A:$A,'Custom Forme Change Text'!$H:$H)*2,2)</f>
        <v>0504</v>
      </c>
    </row>
    <row r="144" spans="1:12" x14ac:dyDescent="0.4">
      <c r="A144">
        <v>142</v>
      </c>
      <c r="B144" t="s">
        <v>150</v>
      </c>
      <c r="C144" t="s">
        <v>792</v>
      </c>
      <c r="D144" t="s">
        <v>732</v>
      </c>
      <c r="E144" t="s">
        <v>798</v>
      </c>
      <c r="F144" s="9" t="s">
        <v>796</v>
      </c>
      <c r="G144" t="s">
        <v>807</v>
      </c>
      <c r="H144" s="4" t="s">
        <v>822</v>
      </c>
      <c r="I144" s="5" t="str" cm="1">
        <f t="array" ref="I144">_xlfn.IFS(D144="","Defense",_xlfn.XLOOKUP(D144,Sheet2!M:M,Sheet2!N:N,_xlfn.IFS(H144="Normal","Defense",H144="Defense","Tank",TRUE,"Speed"))&lt;&gt;0,_xlfn.XLOOKUP(D144,Sheet2!M:M,Sheet2!N:N,_xlfn.IFS(H144="Normal","Defense",H144="Defense","Tank",TRUE,"Speed")),TRUE,_xlfn.IFS(H144="Normal","Defense",H144="Defense","Tank",TRUE,H144))</f>
        <v>Speed</v>
      </c>
      <c r="K144" t="str">
        <f>DEC2HEX(_xlfn.XLOOKUP(K$1&amp;H144,'New Table'!$H:$H,'New Table'!$C:$C),2)&amp;DEC2HEX(_xlfn.XLOOKUP(H144,'Custom Forme Change Text'!$A:$A,'Custom Forme Change Text'!$H:$H)*2,2)</f>
        <v>0306</v>
      </c>
      <c r="L144" t="str">
        <f>DEC2HEX(_xlfn.XLOOKUP(L$1&amp;I144,'New Table'!$H:$H,'New Table'!$C:$C),2)&amp;DEC2HEX(_xlfn.XLOOKUP(I144,'Custom Forme Change Text'!$A:$A,'Custom Forme Change Text'!$H:$H)*2,2)</f>
        <v>0406</v>
      </c>
    </row>
    <row r="145" spans="1:12" x14ac:dyDescent="0.4">
      <c r="A145">
        <v>143</v>
      </c>
      <c r="B145" t="s">
        <v>151</v>
      </c>
      <c r="C145" t="s">
        <v>792</v>
      </c>
      <c r="D145" t="s">
        <v>738</v>
      </c>
      <c r="E145" t="s">
        <v>793</v>
      </c>
      <c r="F145" s="9" t="s">
        <v>794</v>
      </c>
      <c r="G145" t="s">
        <v>807</v>
      </c>
      <c r="H145" s="4" t="s">
        <v>732</v>
      </c>
      <c r="I145" s="5" t="str" cm="1">
        <f t="array" ref="I145">_xlfn.IFS(D145="","Defense",_xlfn.XLOOKUP(D145,Sheet2!M:M,Sheet2!N:N,_xlfn.IFS(H145="Normal","Defense",H145="Defense","Tank",TRUE,"Speed"))&lt;&gt;0,_xlfn.XLOOKUP(D145,Sheet2!M:M,Sheet2!N:N,_xlfn.IFS(H145="Normal","Defense",H145="Defense","Tank",TRUE,"Speed")),TRUE,_xlfn.IFS(H145="Normal","Defense",H145="Defense","Tank",TRUE,H145))</f>
        <v>Speed</v>
      </c>
      <c r="K145" t="str">
        <f>DEC2HEX(_xlfn.XLOOKUP(K$1&amp;H145,'New Table'!$H:$H,'New Table'!$C:$C),2)&amp;DEC2HEX(_xlfn.XLOOKUP(H145,'Custom Forme Change Text'!$A:$A,'Custom Forme Change Text'!$H:$H)*2,2)</f>
        <v>0000</v>
      </c>
      <c r="L145" t="str">
        <f>DEC2HEX(_xlfn.XLOOKUP(L$1&amp;I145,'New Table'!$H:$H,'New Table'!$C:$C),2)&amp;DEC2HEX(_xlfn.XLOOKUP(I145,'Custom Forme Change Text'!$A:$A,'Custom Forme Change Text'!$H:$H)*2,2)</f>
        <v>0406</v>
      </c>
    </row>
    <row r="146" spans="1:12" x14ac:dyDescent="0.4">
      <c r="A146">
        <v>144</v>
      </c>
      <c r="B146" t="s">
        <v>152</v>
      </c>
      <c r="C146" t="s">
        <v>792</v>
      </c>
      <c r="D146" t="s">
        <v>732</v>
      </c>
      <c r="E146" t="s">
        <v>798</v>
      </c>
      <c r="F146" s="9" t="s">
        <v>801</v>
      </c>
      <c r="G146" t="s">
        <v>807</v>
      </c>
      <c r="H146" s="4" t="s">
        <v>822</v>
      </c>
      <c r="I146" s="5" t="str" cm="1">
        <f t="array" ref="I146">_xlfn.IFS(D146="","Defense",_xlfn.XLOOKUP(D146,Sheet2!M:M,Sheet2!N:N,_xlfn.IFS(H146="Normal","Defense",H146="Defense","Tank",TRUE,"Speed"))&lt;&gt;0,_xlfn.XLOOKUP(D146,Sheet2!M:M,Sheet2!N:N,_xlfn.IFS(H146="Normal","Defense",H146="Defense","Tank",TRUE,"Speed")),TRUE,_xlfn.IFS(H146="Normal","Defense",H146="Defense","Tank",TRUE,H146))</f>
        <v>Speed</v>
      </c>
      <c r="K146" t="str">
        <f>DEC2HEX(_xlfn.XLOOKUP(K$1&amp;H146,'New Table'!$H:$H,'New Table'!$C:$C),2)&amp;DEC2HEX(_xlfn.XLOOKUP(H146,'Custom Forme Change Text'!$A:$A,'Custom Forme Change Text'!$H:$H)*2,2)</f>
        <v>0306</v>
      </c>
      <c r="L146" t="str">
        <f>DEC2HEX(_xlfn.XLOOKUP(L$1&amp;I146,'New Table'!$H:$H,'New Table'!$C:$C),2)&amp;DEC2HEX(_xlfn.XLOOKUP(I146,'Custom Forme Change Text'!$A:$A,'Custom Forme Change Text'!$H:$H)*2,2)</f>
        <v>0406</v>
      </c>
    </row>
    <row r="147" spans="1:12" x14ac:dyDescent="0.4">
      <c r="A147">
        <v>145</v>
      </c>
      <c r="B147" t="s">
        <v>153</v>
      </c>
      <c r="C147" t="s">
        <v>792</v>
      </c>
      <c r="D147" t="s">
        <v>745</v>
      </c>
      <c r="E147" t="s">
        <v>795</v>
      </c>
      <c r="F147" s="9" t="s">
        <v>797</v>
      </c>
      <c r="G147" t="s">
        <v>808</v>
      </c>
      <c r="H147" s="4" t="s">
        <v>732</v>
      </c>
      <c r="I147" s="5" t="str" cm="1">
        <f t="array" ref="I147">_xlfn.IFS(D147="","Defense",_xlfn.XLOOKUP(D147,Sheet2!M:M,Sheet2!N:N,_xlfn.IFS(H147="Normal","Defense",H147="Defense","Tank",TRUE,"Speed"))&lt;&gt;0,_xlfn.XLOOKUP(D147,Sheet2!M:M,Sheet2!N:N,_xlfn.IFS(H147="Normal","Defense",H147="Defense","Tank",TRUE,"Speed")),TRUE,_xlfn.IFS(H147="Normal","Defense",H147="Defense","Tank",TRUE,H147))</f>
        <v>Defense</v>
      </c>
      <c r="K147" t="str">
        <f>DEC2HEX(_xlfn.XLOOKUP(K$1&amp;H147,'New Table'!$H:$H,'New Table'!$C:$C),2)&amp;DEC2HEX(_xlfn.XLOOKUP(H147,'Custom Forme Change Text'!$A:$A,'Custom Forme Change Text'!$H:$H)*2,2)</f>
        <v>0000</v>
      </c>
      <c r="L147" t="str">
        <f>DEC2HEX(_xlfn.XLOOKUP(L$1&amp;I147,'New Table'!$H:$H,'New Table'!$C:$C),2)&amp;DEC2HEX(_xlfn.XLOOKUP(I147,'Custom Forme Change Text'!$A:$A,'Custom Forme Change Text'!$H:$H)*2,2)</f>
        <v>0202</v>
      </c>
    </row>
    <row r="148" spans="1:12" x14ac:dyDescent="0.4">
      <c r="A148">
        <v>146</v>
      </c>
      <c r="B148" t="s">
        <v>154</v>
      </c>
      <c r="C148" t="s">
        <v>792</v>
      </c>
      <c r="D148" t="s">
        <v>732</v>
      </c>
      <c r="E148" t="s">
        <v>793</v>
      </c>
      <c r="F148" s="9" t="s">
        <v>796</v>
      </c>
      <c r="G148" t="s">
        <v>807</v>
      </c>
      <c r="H148" s="4" t="s">
        <v>732</v>
      </c>
      <c r="I148" s="5" t="str" cm="1">
        <f t="array" ref="I148">_xlfn.IFS(D148="","Defense",_xlfn.XLOOKUP(D148,Sheet2!M:M,Sheet2!N:N,_xlfn.IFS(H148="Normal","Defense",H148="Defense","Tank",TRUE,"Speed"))&lt;&gt;0,_xlfn.XLOOKUP(D148,Sheet2!M:M,Sheet2!N:N,_xlfn.IFS(H148="Normal","Defense",H148="Defense","Tank",TRUE,"Speed")),TRUE,_xlfn.IFS(H148="Normal","Defense",H148="Defense","Tank",TRUE,H148))</f>
        <v>Defense</v>
      </c>
      <c r="K148" t="str">
        <f>DEC2HEX(_xlfn.XLOOKUP(K$1&amp;H148,'New Table'!$H:$H,'New Table'!$C:$C),2)&amp;DEC2HEX(_xlfn.XLOOKUP(H148,'Custom Forme Change Text'!$A:$A,'Custom Forme Change Text'!$H:$H)*2,2)</f>
        <v>0000</v>
      </c>
      <c r="L148" t="str">
        <f>DEC2HEX(_xlfn.XLOOKUP(L$1&amp;I148,'New Table'!$H:$H,'New Table'!$C:$C),2)&amp;DEC2HEX(_xlfn.XLOOKUP(I148,'Custom Forme Change Text'!$A:$A,'Custom Forme Change Text'!$H:$H)*2,2)</f>
        <v>0202</v>
      </c>
    </row>
    <row r="149" spans="1:12" x14ac:dyDescent="0.4">
      <c r="A149">
        <v>147</v>
      </c>
      <c r="B149" t="s">
        <v>155</v>
      </c>
      <c r="C149" t="s">
        <v>792</v>
      </c>
      <c r="D149" t="s">
        <v>739</v>
      </c>
      <c r="E149" t="s">
        <v>798</v>
      </c>
      <c r="F149" s="9" t="s">
        <v>796</v>
      </c>
      <c r="G149" t="s">
        <v>807</v>
      </c>
      <c r="H149" s="4" t="s">
        <v>822</v>
      </c>
      <c r="I149" s="5" t="str" cm="1">
        <f t="array" ref="I149">_xlfn.IFS(D149="","Defense",_xlfn.XLOOKUP(D149,Sheet2!M:M,Sheet2!N:N,_xlfn.IFS(H149="Normal","Defense",H149="Defense","Tank",TRUE,"Speed"))&lt;&gt;0,_xlfn.XLOOKUP(D149,Sheet2!M:M,Sheet2!N:N,_xlfn.IFS(H149="Normal","Defense",H149="Defense","Tank",TRUE,"Speed")),TRUE,_xlfn.IFS(H149="Normal","Defense",H149="Defense","Tank",TRUE,H149))</f>
        <v>Speed</v>
      </c>
      <c r="K149" t="str">
        <f>DEC2HEX(_xlfn.XLOOKUP(K$1&amp;H149,'New Table'!$H:$H,'New Table'!$C:$C),2)&amp;DEC2HEX(_xlfn.XLOOKUP(H149,'Custom Forme Change Text'!$A:$A,'Custom Forme Change Text'!$H:$H)*2,2)</f>
        <v>0306</v>
      </c>
      <c r="L149" t="str">
        <f>DEC2HEX(_xlfn.XLOOKUP(L$1&amp;I149,'New Table'!$H:$H,'New Table'!$C:$C),2)&amp;DEC2HEX(_xlfn.XLOOKUP(I149,'Custom Forme Change Text'!$A:$A,'Custom Forme Change Text'!$H:$H)*2,2)</f>
        <v>0406</v>
      </c>
    </row>
    <row r="150" spans="1:12" x14ac:dyDescent="0.4">
      <c r="A150">
        <v>148</v>
      </c>
      <c r="B150" t="s">
        <v>156</v>
      </c>
      <c r="C150" t="s">
        <v>792</v>
      </c>
      <c r="D150" t="s">
        <v>741</v>
      </c>
      <c r="E150" t="s">
        <v>795</v>
      </c>
      <c r="F150" s="9" t="s">
        <v>797</v>
      </c>
      <c r="G150" t="s">
        <v>808</v>
      </c>
      <c r="H150" s="4" t="s">
        <v>823</v>
      </c>
      <c r="I150" s="5" t="str" cm="1">
        <f t="array" ref="I150">_xlfn.IFS(D150="","Defense",_xlfn.XLOOKUP(D150,Sheet2!M:M,Sheet2!N:N,_xlfn.IFS(H150="Normal","Defense",H150="Defense","Tank",TRUE,"Speed"))&lt;&gt;0,_xlfn.XLOOKUP(D150,Sheet2!M:M,Sheet2!N:N,_xlfn.IFS(H150="Normal","Defense",H150="Defense","Tank",TRUE,"Speed")),TRUE,_xlfn.IFS(H150="Normal","Defense",H150="Defense","Tank",TRUE,H150))</f>
        <v>Tank</v>
      </c>
      <c r="K150" t="str">
        <f>DEC2HEX(_xlfn.XLOOKUP(K$1&amp;H150,'New Table'!$H:$H,'New Table'!$C:$C),2)&amp;DEC2HEX(_xlfn.XLOOKUP(H150,'Custom Forme Change Text'!$A:$A,'Custom Forme Change Text'!$H:$H)*2,2)</f>
        <v>0108</v>
      </c>
      <c r="L150" t="str">
        <f>DEC2HEX(_xlfn.XLOOKUP(L$1&amp;I150,'New Table'!$H:$H,'New Table'!$C:$C),2)&amp;DEC2HEX(_xlfn.XLOOKUP(I150,'Custom Forme Change Text'!$A:$A,'Custom Forme Change Text'!$H:$H)*2,2)</f>
        <v>0504</v>
      </c>
    </row>
    <row r="151" spans="1:12" x14ac:dyDescent="0.4">
      <c r="A151">
        <v>149</v>
      </c>
      <c r="B151" t="s">
        <v>157</v>
      </c>
      <c r="C151" t="s">
        <v>792</v>
      </c>
      <c r="D151" t="s">
        <v>102</v>
      </c>
      <c r="E151" t="s">
        <v>795</v>
      </c>
      <c r="F151" s="9" t="s">
        <v>803</v>
      </c>
      <c r="G151" t="s">
        <v>807</v>
      </c>
      <c r="H151" s="4" t="s">
        <v>732</v>
      </c>
      <c r="I151" s="5" t="str" cm="1">
        <f t="array" ref="I151">_xlfn.IFS(D151="","Defense",_xlfn.XLOOKUP(D151,Sheet2!M:M,Sheet2!N:N,_xlfn.IFS(H151="Normal","Defense",H151="Defense","Tank",TRUE,"Speed"))&lt;&gt;0,_xlfn.XLOOKUP(D151,Sheet2!M:M,Sheet2!N:N,_xlfn.IFS(H151="Normal","Defense",H151="Defense","Tank",TRUE,"Speed")),TRUE,_xlfn.IFS(H151="Normal","Defense",H151="Defense","Tank",TRUE,H151))</f>
        <v>Speed</v>
      </c>
      <c r="K151" t="str">
        <f>DEC2HEX(_xlfn.XLOOKUP(K$1&amp;H151,'New Table'!$H:$H,'New Table'!$C:$C),2)&amp;DEC2HEX(_xlfn.XLOOKUP(H151,'Custom Forme Change Text'!$A:$A,'Custom Forme Change Text'!$H:$H)*2,2)</f>
        <v>0000</v>
      </c>
      <c r="L151" t="str">
        <f>DEC2HEX(_xlfn.XLOOKUP(L$1&amp;I151,'New Table'!$H:$H,'New Table'!$C:$C),2)&amp;DEC2HEX(_xlfn.XLOOKUP(I151,'Custom Forme Change Text'!$A:$A,'Custom Forme Change Text'!$H:$H)*2,2)</f>
        <v>0406</v>
      </c>
    </row>
    <row r="152" spans="1:12" x14ac:dyDescent="0.4">
      <c r="A152">
        <v>150</v>
      </c>
      <c r="B152" t="s">
        <v>158</v>
      </c>
      <c r="C152" t="s">
        <v>792</v>
      </c>
      <c r="D152" t="s">
        <v>732</v>
      </c>
      <c r="E152" t="s">
        <v>798</v>
      </c>
      <c r="F152" s="9" t="s">
        <v>801</v>
      </c>
      <c r="G152" t="s">
        <v>809</v>
      </c>
      <c r="H152" s="4" t="s">
        <v>822</v>
      </c>
      <c r="I152" s="5" t="str" cm="1">
        <f t="array" ref="I152">_xlfn.IFS(D152="","Defense",_xlfn.XLOOKUP(D152,Sheet2!M:M,Sheet2!N:N,_xlfn.IFS(H152="Normal","Defense",H152="Defense","Tank",TRUE,"Speed"))&lt;&gt;0,_xlfn.XLOOKUP(D152,Sheet2!M:M,Sheet2!N:N,_xlfn.IFS(H152="Normal","Defense",H152="Defense","Tank",TRUE,"Speed")),TRUE,_xlfn.IFS(H152="Normal","Defense",H152="Defense","Tank",TRUE,H152))</f>
        <v>Speed</v>
      </c>
      <c r="K152" t="str">
        <f>DEC2HEX(_xlfn.XLOOKUP(K$1&amp;H152,'New Table'!$H:$H,'New Table'!$C:$C),2)&amp;DEC2HEX(_xlfn.XLOOKUP(H152,'Custom Forme Change Text'!$A:$A,'Custom Forme Change Text'!$H:$H)*2,2)</f>
        <v>0306</v>
      </c>
      <c r="L152" t="str">
        <f>DEC2HEX(_xlfn.XLOOKUP(L$1&amp;I152,'New Table'!$H:$H,'New Table'!$C:$C),2)&amp;DEC2HEX(_xlfn.XLOOKUP(I152,'Custom Forme Change Text'!$A:$A,'Custom Forme Change Text'!$H:$H)*2,2)</f>
        <v>0406</v>
      </c>
    </row>
    <row r="153" spans="1:12" x14ac:dyDescent="0.4">
      <c r="A153">
        <v>151</v>
      </c>
      <c r="B153" t="s">
        <v>159</v>
      </c>
      <c r="C153">
        <v>1</v>
      </c>
      <c r="D153" t="s">
        <v>743</v>
      </c>
      <c r="E153" t="s">
        <v>798</v>
      </c>
      <c r="F153" s="9" t="s">
        <v>804</v>
      </c>
      <c r="G153" t="s">
        <v>809</v>
      </c>
      <c r="H153" s="4" t="s">
        <v>821</v>
      </c>
      <c r="I153" s="5" t="str" cm="1">
        <f t="array" ref="I153">_xlfn.IFS(D153="","Defense",_xlfn.XLOOKUP(D153,Sheet2!M:M,Sheet2!N:N,_xlfn.IFS(H153="Normal","Defense",H153="Defense","Tank",TRUE,"Speed"))&lt;&gt;0,_xlfn.XLOOKUP(D153,Sheet2!M:M,Sheet2!N:N,_xlfn.IFS(H153="Normal","Defense",H153="Defense","Tank",TRUE,"Speed")),TRUE,_xlfn.IFS(H153="Normal","Defense",H153="Defense","Tank",TRUE,H153))</f>
        <v>Defense</v>
      </c>
      <c r="K153" t="str">
        <f>DEC2HEX(_xlfn.XLOOKUP(K$1&amp;H153,'New Table'!$H:$H,'New Table'!$C:$C),2)&amp;DEC2HEX(_xlfn.XLOOKUP(H153,'Custom Forme Change Text'!$A:$A,'Custom Forme Change Text'!$H:$H)*2,2)</f>
        <v>0202</v>
      </c>
      <c r="L153" t="str">
        <f>DEC2HEX(_xlfn.XLOOKUP(L$1&amp;I153,'New Table'!$H:$H,'New Table'!$C:$C),2)&amp;DEC2HEX(_xlfn.XLOOKUP(I153,'Custom Forme Change Text'!$A:$A,'Custom Forme Change Text'!$H:$H)*2,2)</f>
        <v>0202</v>
      </c>
    </row>
    <row r="154" spans="1:12" x14ac:dyDescent="0.4">
      <c r="A154">
        <v>152</v>
      </c>
      <c r="B154" t="s">
        <v>160</v>
      </c>
      <c r="C154" t="s">
        <v>792</v>
      </c>
      <c r="D154" t="s">
        <v>745</v>
      </c>
      <c r="E154" t="s">
        <v>793</v>
      </c>
      <c r="F154" s="9" t="s">
        <v>797</v>
      </c>
      <c r="G154" t="s">
        <v>807</v>
      </c>
      <c r="H154" s="4" t="s">
        <v>823</v>
      </c>
      <c r="I154" s="5" t="str" cm="1">
        <f t="array" ref="I154">_xlfn.IFS(D154="","Defense",_xlfn.XLOOKUP(D154,Sheet2!M:M,Sheet2!N:N,_xlfn.IFS(H154="Normal","Defense",H154="Defense","Tank",TRUE,"Speed"))&lt;&gt;0,_xlfn.XLOOKUP(D154,Sheet2!M:M,Sheet2!N:N,_xlfn.IFS(H154="Normal","Defense",H154="Defense","Tank",TRUE,"Speed")),TRUE,_xlfn.IFS(H154="Normal","Defense",H154="Defense","Tank",TRUE,H154))</f>
        <v>Attack</v>
      </c>
      <c r="K154" t="str">
        <f>DEC2HEX(_xlfn.XLOOKUP(K$1&amp;H154,'New Table'!$H:$H,'New Table'!$C:$C),2)&amp;DEC2HEX(_xlfn.XLOOKUP(H154,'Custom Forme Change Text'!$A:$A,'Custom Forme Change Text'!$H:$H)*2,2)</f>
        <v>0108</v>
      </c>
      <c r="L154" t="str">
        <f>DEC2HEX(_xlfn.XLOOKUP(L$1&amp;I154,'New Table'!$H:$H,'New Table'!$C:$C),2)&amp;DEC2HEX(_xlfn.XLOOKUP(I154,'Custom Forme Change Text'!$A:$A,'Custom Forme Change Text'!$H:$H)*2,2)</f>
        <v>0308</v>
      </c>
    </row>
    <row r="155" spans="1:12" x14ac:dyDescent="0.4">
      <c r="A155">
        <v>153</v>
      </c>
      <c r="B155" t="s">
        <v>161</v>
      </c>
      <c r="C155" t="s">
        <v>792</v>
      </c>
      <c r="D155" t="s">
        <v>732</v>
      </c>
      <c r="E155" t="s">
        <v>793</v>
      </c>
      <c r="F155" s="9" t="s">
        <v>792</v>
      </c>
      <c r="G155" t="s">
        <v>812</v>
      </c>
      <c r="H155" s="4" t="s">
        <v>823</v>
      </c>
      <c r="I155" s="5" t="str" cm="1">
        <f t="array" ref="I155">_xlfn.IFS(D155="","Defense",_xlfn.XLOOKUP(D155,Sheet2!M:M,Sheet2!N:N,_xlfn.IFS(H155="Normal","Defense",H155="Defense","Tank",TRUE,"Speed"))&lt;&gt;0,_xlfn.XLOOKUP(D155,Sheet2!M:M,Sheet2!N:N,_xlfn.IFS(H155="Normal","Defense",H155="Defense","Tank",TRUE,"Speed")),TRUE,_xlfn.IFS(H155="Normal","Defense",H155="Defense","Tank",TRUE,H155))</f>
        <v>Attack</v>
      </c>
      <c r="K155" t="str">
        <f>DEC2HEX(_xlfn.XLOOKUP(K$1&amp;H155,'New Table'!$H:$H,'New Table'!$C:$C),2)&amp;DEC2HEX(_xlfn.XLOOKUP(H155,'Custom Forme Change Text'!$A:$A,'Custom Forme Change Text'!$H:$H)*2,2)</f>
        <v>0108</v>
      </c>
      <c r="L155" t="str">
        <f>DEC2HEX(_xlfn.XLOOKUP(L$1&amp;I155,'New Table'!$H:$H,'New Table'!$C:$C),2)&amp;DEC2HEX(_xlfn.XLOOKUP(I155,'Custom Forme Change Text'!$A:$A,'Custom Forme Change Text'!$H:$H)*2,2)</f>
        <v>0308</v>
      </c>
    </row>
    <row r="156" spans="1:12" x14ac:dyDescent="0.4">
      <c r="A156">
        <v>154</v>
      </c>
      <c r="B156" t="s">
        <v>162</v>
      </c>
      <c r="C156" t="s">
        <v>792</v>
      </c>
      <c r="D156" t="s">
        <v>732</v>
      </c>
      <c r="E156" t="s">
        <v>793</v>
      </c>
      <c r="F156" s="9" t="s">
        <v>794</v>
      </c>
      <c r="G156" t="s">
        <v>807</v>
      </c>
      <c r="H156" s="4" t="s">
        <v>732</v>
      </c>
      <c r="I156" s="5" t="str" cm="1">
        <f t="array" ref="I156">_xlfn.IFS(D156="","Defense",_xlfn.XLOOKUP(D156,Sheet2!M:M,Sheet2!N:N,_xlfn.IFS(H156="Normal","Defense",H156="Defense","Tank",TRUE,"Speed"))&lt;&gt;0,_xlfn.XLOOKUP(D156,Sheet2!M:M,Sheet2!N:N,_xlfn.IFS(H156="Normal","Defense",H156="Defense","Tank",TRUE,"Speed")),TRUE,_xlfn.IFS(H156="Normal","Defense",H156="Defense","Tank",TRUE,H156))</f>
        <v>Defense</v>
      </c>
      <c r="K156" t="str">
        <f>DEC2HEX(_xlfn.XLOOKUP(K$1&amp;H156,'New Table'!$H:$H,'New Table'!$C:$C),2)&amp;DEC2HEX(_xlfn.XLOOKUP(H156,'Custom Forme Change Text'!$A:$A,'Custom Forme Change Text'!$H:$H)*2,2)</f>
        <v>0000</v>
      </c>
      <c r="L156" t="str">
        <f>DEC2HEX(_xlfn.XLOOKUP(L$1&amp;I156,'New Table'!$H:$H,'New Table'!$C:$C),2)&amp;DEC2HEX(_xlfn.XLOOKUP(I156,'Custom Forme Change Text'!$A:$A,'Custom Forme Change Text'!$H:$H)*2,2)</f>
        <v>0202</v>
      </c>
    </row>
    <row r="157" spans="1:12" x14ac:dyDescent="0.4">
      <c r="A157">
        <v>155</v>
      </c>
      <c r="B157" t="s">
        <v>163</v>
      </c>
      <c r="C157" t="s">
        <v>792</v>
      </c>
      <c r="D157" t="s">
        <v>742</v>
      </c>
      <c r="E157" t="s">
        <v>793</v>
      </c>
      <c r="F157" s="9" t="s">
        <v>797</v>
      </c>
      <c r="G157" t="s">
        <v>807</v>
      </c>
      <c r="H157" s="4" t="s">
        <v>823</v>
      </c>
      <c r="I157" s="5" t="str" cm="1">
        <f t="array" ref="I157">_xlfn.IFS(D157="","Defense",_xlfn.XLOOKUP(D157,Sheet2!M:M,Sheet2!N:N,_xlfn.IFS(H157="Normal","Defense",H157="Defense","Tank",TRUE,"Speed"))&lt;&gt;0,_xlfn.XLOOKUP(D157,Sheet2!M:M,Sheet2!N:N,_xlfn.IFS(H157="Normal","Defense",H157="Defense","Tank",TRUE,"Speed")),TRUE,_xlfn.IFS(H157="Normal","Defense",H157="Defense","Tank",TRUE,H157))</f>
        <v>Attack</v>
      </c>
      <c r="K157" t="str">
        <f>DEC2HEX(_xlfn.XLOOKUP(K$1&amp;H157,'New Table'!$H:$H,'New Table'!$C:$C),2)&amp;DEC2HEX(_xlfn.XLOOKUP(H157,'Custom Forme Change Text'!$A:$A,'Custom Forme Change Text'!$H:$H)*2,2)</f>
        <v>0108</v>
      </c>
      <c r="L157" t="str">
        <f>DEC2HEX(_xlfn.XLOOKUP(L$1&amp;I157,'New Table'!$H:$H,'New Table'!$C:$C),2)&amp;DEC2HEX(_xlfn.XLOOKUP(I157,'Custom Forme Change Text'!$A:$A,'Custom Forme Change Text'!$H:$H)*2,2)</f>
        <v>0308</v>
      </c>
    </row>
    <row r="158" spans="1:12" x14ac:dyDescent="0.4">
      <c r="A158">
        <v>156</v>
      </c>
      <c r="B158" t="s">
        <v>164</v>
      </c>
      <c r="C158" t="s">
        <v>792</v>
      </c>
      <c r="D158" t="s">
        <v>102</v>
      </c>
      <c r="E158" t="s">
        <v>798</v>
      </c>
      <c r="F158" s="9" t="s">
        <v>801</v>
      </c>
      <c r="G158" t="s">
        <v>809</v>
      </c>
      <c r="H158" s="4" t="s">
        <v>822</v>
      </c>
      <c r="I158" s="5" t="str" cm="1">
        <f t="array" ref="I158">_xlfn.IFS(D158="","Defense",_xlfn.XLOOKUP(D158,Sheet2!M:M,Sheet2!N:N,_xlfn.IFS(H158="Normal","Defense",H158="Defense","Tank",TRUE,"Speed"))&lt;&gt;0,_xlfn.XLOOKUP(D158,Sheet2!M:M,Sheet2!N:N,_xlfn.IFS(H158="Normal","Defense",H158="Defense","Tank",TRUE,"Speed")),TRUE,_xlfn.IFS(H158="Normal","Defense",H158="Defense","Tank",TRUE,H158))</f>
        <v>Speed</v>
      </c>
      <c r="K158" t="str">
        <f>DEC2HEX(_xlfn.XLOOKUP(K$1&amp;H158,'New Table'!$H:$H,'New Table'!$C:$C),2)&amp;DEC2HEX(_xlfn.XLOOKUP(H158,'Custom Forme Change Text'!$A:$A,'Custom Forme Change Text'!$H:$H)*2,2)</f>
        <v>0306</v>
      </c>
      <c r="L158" t="str">
        <f>DEC2HEX(_xlfn.XLOOKUP(L$1&amp;I158,'New Table'!$H:$H,'New Table'!$C:$C),2)&amp;DEC2HEX(_xlfn.XLOOKUP(I158,'Custom Forme Change Text'!$A:$A,'Custom Forme Change Text'!$H:$H)*2,2)</f>
        <v>0406</v>
      </c>
    </row>
    <row r="159" spans="1:12" x14ac:dyDescent="0.4">
      <c r="A159">
        <v>157</v>
      </c>
      <c r="B159" t="s">
        <v>165</v>
      </c>
      <c r="C159" t="s">
        <v>792</v>
      </c>
      <c r="D159" t="s">
        <v>746</v>
      </c>
      <c r="E159" t="s">
        <v>793</v>
      </c>
      <c r="F159" s="9" t="s">
        <v>797</v>
      </c>
      <c r="G159" t="s">
        <v>808</v>
      </c>
      <c r="H159" s="4" t="s">
        <v>823</v>
      </c>
      <c r="I159" s="5" t="str" cm="1">
        <f t="array" ref="I159">_xlfn.IFS(D159="","Defense",_xlfn.XLOOKUP(D159,Sheet2!M:M,Sheet2!N:N,_xlfn.IFS(H159="Normal","Defense",H159="Defense","Tank",TRUE,"Speed"))&lt;&gt;0,_xlfn.XLOOKUP(D159,Sheet2!M:M,Sheet2!N:N,_xlfn.IFS(H159="Normal","Defense",H159="Defense","Tank",TRUE,"Speed")),TRUE,_xlfn.IFS(H159="Normal","Defense",H159="Defense","Tank",TRUE,H159))</f>
        <v>Tank</v>
      </c>
      <c r="K159" t="str">
        <f>DEC2HEX(_xlfn.XLOOKUP(K$1&amp;H159,'New Table'!$H:$H,'New Table'!$C:$C),2)&amp;DEC2HEX(_xlfn.XLOOKUP(H159,'Custom Forme Change Text'!$A:$A,'Custom Forme Change Text'!$H:$H)*2,2)</f>
        <v>0108</v>
      </c>
      <c r="L159" t="str">
        <f>DEC2HEX(_xlfn.XLOOKUP(L$1&amp;I159,'New Table'!$H:$H,'New Table'!$C:$C),2)&amp;DEC2HEX(_xlfn.XLOOKUP(I159,'Custom Forme Change Text'!$A:$A,'Custom Forme Change Text'!$H:$H)*2,2)</f>
        <v>0504</v>
      </c>
    </row>
    <row r="160" spans="1:12" x14ac:dyDescent="0.4">
      <c r="A160">
        <v>158</v>
      </c>
      <c r="B160" t="s">
        <v>166</v>
      </c>
      <c r="C160" t="s">
        <v>792</v>
      </c>
      <c r="D160" t="s">
        <v>732</v>
      </c>
      <c r="E160" t="s">
        <v>793</v>
      </c>
      <c r="F160" s="9" t="s">
        <v>792</v>
      </c>
      <c r="G160" t="s">
        <v>807</v>
      </c>
      <c r="H160" s="4" t="s">
        <v>823</v>
      </c>
      <c r="I160" s="5" t="str" cm="1">
        <f t="array" ref="I160">_xlfn.IFS(D160="","Defense",_xlfn.XLOOKUP(D160,Sheet2!M:M,Sheet2!N:N,_xlfn.IFS(H160="Normal","Defense",H160="Defense","Tank",TRUE,"Speed"))&lt;&gt;0,_xlfn.XLOOKUP(D160,Sheet2!M:M,Sheet2!N:N,_xlfn.IFS(H160="Normal","Defense",H160="Defense","Tank",TRUE,"Speed")),TRUE,_xlfn.IFS(H160="Normal","Defense",H160="Defense","Tank",TRUE,H160))</f>
        <v>Attack</v>
      </c>
      <c r="K160" t="str">
        <f>DEC2HEX(_xlfn.XLOOKUP(K$1&amp;H160,'New Table'!$H:$H,'New Table'!$C:$C),2)&amp;DEC2HEX(_xlfn.XLOOKUP(H160,'Custom Forme Change Text'!$A:$A,'Custom Forme Change Text'!$H:$H)*2,2)</f>
        <v>0108</v>
      </c>
      <c r="L160" t="str">
        <f>DEC2HEX(_xlfn.XLOOKUP(L$1&amp;I160,'New Table'!$H:$H,'New Table'!$C:$C),2)&amp;DEC2HEX(_xlfn.XLOOKUP(I160,'Custom Forme Change Text'!$A:$A,'Custom Forme Change Text'!$H:$H)*2,2)</f>
        <v>0308</v>
      </c>
    </row>
    <row r="161" spans="1:12" x14ac:dyDescent="0.4">
      <c r="A161">
        <v>159</v>
      </c>
      <c r="B161" t="s">
        <v>167</v>
      </c>
      <c r="C161" t="s">
        <v>792</v>
      </c>
      <c r="D161" t="s">
        <v>732</v>
      </c>
      <c r="E161" t="s">
        <v>798</v>
      </c>
      <c r="F161" s="9" t="s">
        <v>799</v>
      </c>
      <c r="G161" t="s">
        <v>809</v>
      </c>
      <c r="H161" s="4" t="s">
        <v>821</v>
      </c>
      <c r="I161" s="5" t="str" cm="1">
        <f t="array" ref="I161">_xlfn.IFS(D161="","Defense",_xlfn.XLOOKUP(D161,Sheet2!M:M,Sheet2!N:N,_xlfn.IFS(H161="Normal","Defense",H161="Defense","Tank",TRUE,"Speed"))&lt;&gt;0,_xlfn.XLOOKUP(D161,Sheet2!M:M,Sheet2!N:N,_xlfn.IFS(H161="Normal","Defense",H161="Defense","Tank",TRUE,"Speed")),TRUE,_xlfn.IFS(H161="Normal","Defense",H161="Defense","Tank",TRUE,H161))</f>
        <v>Tank</v>
      </c>
      <c r="K161" t="str">
        <f>DEC2HEX(_xlfn.XLOOKUP(K$1&amp;H161,'New Table'!$H:$H,'New Table'!$C:$C),2)&amp;DEC2HEX(_xlfn.XLOOKUP(H161,'Custom Forme Change Text'!$A:$A,'Custom Forme Change Text'!$H:$H)*2,2)</f>
        <v>0202</v>
      </c>
      <c r="L161" t="str">
        <f>DEC2HEX(_xlfn.XLOOKUP(L$1&amp;I161,'New Table'!$H:$H,'New Table'!$C:$C),2)&amp;DEC2HEX(_xlfn.XLOOKUP(I161,'Custom Forme Change Text'!$A:$A,'Custom Forme Change Text'!$H:$H)*2,2)</f>
        <v>0504</v>
      </c>
    </row>
    <row r="162" spans="1:12" x14ac:dyDescent="0.4">
      <c r="A162">
        <v>160</v>
      </c>
      <c r="B162" t="s">
        <v>168</v>
      </c>
      <c r="C162" t="s">
        <v>792</v>
      </c>
      <c r="D162" t="s">
        <v>732</v>
      </c>
      <c r="E162" t="s">
        <v>798</v>
      </c>
      <c r="F162" s="9" t="s">
        <v>801</v>
      </c>
      <c r="G162" t="s">
        <v>809</v>
      </c>
      <c r="H162" s="4" t="s">
        <v>822</v>
      </c>
      <c r="I162" s="5" t="str" cm="1">
        <f t="array" ref="I162">_xlfn.IFS(D162="","Defense",_xlfn.XLOOKUP(D162,Sheet2!M:M,Sheet2!N:N,_xlfn.IFS(H162="Normal","Defense",H162="Defense","Tank",TRUE,"Speed"))&lt;&gt;0,_xlfn.XLOOKUP(D162,Sheet2!M:M,Sheet2!N:N,_xlfn.IFS(H162="Normal","Defense",H162="Defense","Tank",TRUE,"Speed")),TRUE,_xlfn.IFS(H162="Normal","Defense",H162="Defense","Tank",TRUE,H162))</f>
        <v>Speed</v>
      </c>
      <c r="K162" t="str">
        <f>DEC2HEX(_xlfn.XLOOKUP(K$1&amp;H162,'New Table'!$H:$H,'New Table'!$C:$C),2)&amp;DEC2HEX(_xlfn.XLOOKUP(H162,'Custom Forme Change Text'!$A:$A,'Custom Forme Change Text'!$H:$H)*2,2)</f>
        <v>0306</v>
      </c>
      <c r="L162" t="str">
        <f>DEC2HEX(_xlfn.XLOOKUP(L$1&amp;I162,'New Table'!$H:$H,'New Table'!$C:$C),2)&amp;DEC2HEX(_xlfn.XLOOKUP(I162,'Custom Forme Change Text'!$A:$A,'Custom Forme Change Text'!$H:$H)*2,2)</f>
        <v>0406</v>
      </c>
    </row>
    <row r="163" spans="1:12" x14ac:dyDescent="0.4">
      <c r="A163">
        <v>161</v>
      </c>
      <c r="B163" t="s">
        <v>169</v>
      </c>
      <c r="C163" t="s">
        <v>792</v>
      </c>
      <c r="D163" t="s">
        <v>732</v>
      </c>
      <c r="E163" t="s">
        <v>795</v>
      </c>
      <c r="F163" s="9" t="s">
        <v>796</v>
      </c>
      <c r="G163" t="s">
        <v>807</v>
      </c>
      <c r="H163" s="4" t="s">
        <v>732</v>
      </c>
      <c r="I163" s="5" t="str" cm="1">
        <f t="array" ref="I163">_xlfn.IFS(D163="","Defense",_xlfn.XLOOKUP(D163,Sheet2!M:M,Sheet2!N:N,_xlfn.IFS(H163="Normal","Defense",H163="Defense","Tank",TRUE,"Speed"))&lt;&gt;0,_xlfn.XLOOKUP(D163,Sheet2!M:M,Sheet2!N:N,_xlfn.IFS(H163="Normal","Defense",H163="Defense","Tank",TRUE,"Speed")),TRUE,_xlfn.IFS(H163="Normal","Defense",H163="Defense","Tank",TRUE,H163))</f>
        <v>Defense</v>
      </c>
      <c r="K163" t="str">
        <f>DEC2HEX(_xlfn.XLOOKUP(K$1&amp;H163,'New Table'!$H:$H,'New Table'!$C:$C),2)&amp;DEC2HEX(_xlfn.XLOOKUP(H163,'Custom Forme Change Text'!$A:$A,'Custom Forme Change Text'!$H:$H)*2,2)</f>
        <v>0000</v>
      </c>
      <c r="L163" t="str">
        <f>DEC2HEX(_xlfn.XLOOKUP(L$1&amp;I163,'New Table'!$H:$H,'New Table'!$C:$C),2)&amp;DEC2HEX(_xlfn.XLOOKUP(I163,'Custom Forme Change Text'!$A:$A,'Custom Forme Change Text'!$H:$H)*2,2)</f>
        <v>0202</v>
      </c>
    </row>
    <row r="164" spans="1:12" x14ac:dyDescent="0.4">
      <c r="A164">
        <v>162</v>
      </c>
      <c r="B164" t="s">
        <v>170</v>
      </c>
      <c r="C164" t="s">
        <v>792</v>
      </c>
      <c r="D164" t="s">
        <v>732</v>
      </c>
      <c r="E164" t="s">
        <v>793</v>
      </c>
      <c r="F164" s="9" t="s">
        <v>792</v>
      </c>
      <c r="G164" t="s">
        <v>807</v>
      </c>
      <c r="H164" s="4" t="s">
        <v>821</v>
      </c>
      <c r="I164" s="5" t="str" cm="1">
        <f t="array" ref="I164">_xlfn.IFS(D164="","Defense",_xlfn.XLOOKUP(D164,Sheet2!M:M,Sheet2!N:N,_xlfn.IFS(H164="Normal","Defense",H164="Defense","Tank",TRUE,"Speed"))&lt;&gt;0,_xlfn.XLOOKUP(D164,Sheet2!M:M,Sheet2!N:N,_xlfn.IFS(H164="Normal","Defense",H164="Defense","Tank",TRUE,"Speed")),TRUE,_xlfn.IFS(H164="Normal","Defense",H164="Defense","Tank",TRUE,H164))</f>
        <v>Tank</v>
      </c>
      <c r="K164" t="str">
        <f>DEC2HEX(_xlfn.XLOOKUP(K$1&amp;H164,'New Table'!$H:$H,'New Table'!$C:$C),2)&amp;DEC2HEX(_xlfn.XLOOKUP(H164,'Custom Forme Change Text'!$A:$A,'Custom Forme Change Text'!$H:$H)*2,2)</f>
        <v>0202</v>
      </c>
      <c r="L164" t="str">
        <f>DEC2HEX(_xlfn.XLOOKUP(L$1&amp;I164,'New Table'!$H:$H,'New Table'!$C:$C),2)&amp;DEC2HEX(_xlfn.XLOOKUP(I164,'Custom Forme Change Text'!$A:$A,'Custom Forme Change Text'!$H:$H)*2,2)</f>
        <v>0504</v>
      </c>
    </row>
    <row r="165" spans="1:12" x14ac:dyDescent="0.4">
      <c r="A165">
        <v>163</v>
      </c>
      <c r="B165" t="s">
        <v>171</v>
      </c>
      <c r="C165" t="s">
        <v>792</v>
      </c>
      <c r="D165" t="s">
        <v>732</v>
      </c>
      <c r="E165" t="s">
        <v>793</v>
      </c>
      <c r="F165" s="9" t="s">
        <v>792</v>
      </c>
      <c r="G165" t="s">
        <v>807</v>
      </c>
      <c r="H165" s="4" t="s">
        <v>732</v>
      </c>
      <c r="I165" s="5" t="str" cm="1">
        <f t="array" ref="I165">_xlfn.IFS(D165="","Defense",_xlfn.XLOOKUP(D165,Sheet2!M:M,Sheet2!N:N,_xlfn.IFS(H165="Normal","Defense",H165="Defense","Tank",TRUE,"Speed"))&lt;&gt;0,_xlfn.XLOOKUP(D165,Sheet2!M:M,Sheet2!N:N,_xlfn.IFS(H165="Normal","Defense",H165="Defense","Tank",TRUE,"Speed")),TRUE,_xlfn.IFS(H165="Normal","Defense",H165="Defense","Tank",TRUE,H165))</f>
        <v>Defense</v>
      </c>
      <c r="K165" t="str">
        <f>DEC2HEX(_xlfn.XLOOKUP(K$1&amp;H165,'New Table'!$H:$H,'New Table'!$C:$C),2)&amp;DEC2HEX(_xlfn.XLOOKUP(H165,'Custom Forme Change Text'!$A:$A,'Custom Forme Change Text'!$H:$H)*2,2)</f>
        <v>0000</v>
      </c>
      <c r="L165" t="str">
        <f>DEC2HEX(_xlfn.XLOOKUP(L$1&amp;I165,'New Table'!$H:$H,'New Table'!$C:$C),2)&amp;DEC2HEX(_xlfn.XLOOKUP(I165,'Custom Forme Change Text'!$A:$A,'Custom Forme Change Text'!$H:$H)*2,2)</f>
        <v>0202</v>
      </c>
    </row>
    <row r="166" spans="1:12" x14ac:dyDescent="0.4">
      <c r="A166">
        <v>164</v>
      </c>
      <c r="B166" t="s">
        <v>172</v>
      </c>
      <c r="C166" t="s">
        <v>792</v>
      </c>
      <c r="D166" t="s">
        <v>732</v>
      </c>
      <c r="E166" t="s">
        <v>798</v>
      </c>
      <c r="F166" s="9" t="s">
        <v>801</v>
      </c>
      <c r="G166" t="s">
        <v>809</v>
      </c>
      <c r="H166" s="4" t="s">
        <v>822</v>
      </c>
      <c r="I166" s="5" t="str" cm="1">
        <f t="array" ref="I166">_xlfn.IFS(D166="","Defense",_xlfn.XLOOKUP(D166,Sheet2!M:M,Sheet2!N:N,_xlfn.IFS(H166="Normal","Defense",H166="Defense","Tank",TRUE,"Speed"))&lt;&gt;0,_xlfn.XLOOKUP(D166,Sheet2!M:M,Sheet2!N:N,_xlfn.IFS(H166="Normal","Defense",H166="Defense","Tank",TRUE,"Speed")),TRUE,_xlfn.IFS(H166="Normal","Defense",H166="Defense","Tank",TRUE,H166))</f>
        <v>Speed</v>
      </c>
      <c r="K166" t="str">
        <f>DEC2HEX(_xlfn.XLOOKUP(K$1&amp;H166,'New Table'!$H:$H,'New Table'!$C:$C),2)&amp;DEC2HEX(_xlfn.XLOOKUP(H166,'Custom Forme Change Text'!$A:$A,'Custom Forme Change Text'!$H:$H)*2,2)</f>
        <v>0306</v>
      </c>
      <c r="L166" t="str">
        <f>DEC2HEX(_xlfn.XLOOKUP(L$1&amp;I166,'New Table'!$H:$H,'New Table'!$C:$C),2)&amp;DEC2HEX(_xlfn.XLOOKUP(I166,'Custom Forme Change Text'!$A:$A,'Custom Forme Change Text'!$H:$H)*2,2)</f>
        <v>0406</v>
      </c>
    </row>
    <row r="167" spans="1:12" x14ac:dyDescent="0.4">
      <c r="A167">
        <v>165</v>
      </c>
      <c r="B167" t="s">
        <v>173</v>
      </c>
      <c r="C167" t="s">
        <v>792</v>
      </c>
      <c r="D167" t="s">
        <v>732</v>
      </c>
      <c r="E167" t="s">
        <v>793</v>
      </c>
      <c r="F167" s="9" t="s">
        <v>792</v>
      </c>
      <c r="G167" t="s">
        <v>810</v>
      </c>
      <c r="H167" s="4" t="s">
        <v>732</v>
      </c>
      <c r="I167" s="5" t="str" cm="1">
        <f t="array" ref="I167">_xlfn.IFS(D167="","Defense",_xlfn.XLOOKUP(D167,Sheet2!M:M,Sheet2!N:N,_xlfn.IFS(H167="Normal","Defense",H167="Defense","Tank",TRUE,"Speed"))&lt;&gt;0,_xlfn.XLOOKUP(D167,Sheet2!M:M,Sheet2!N:N,_xlfn.IFS(H167="Normal","Defense",H167="Defense","Tank",TRUE,"Speed")),TRUE,_xlfn.IFS(H167="Normal","Defense",H167="Defense","Tank",TRUE,H167))</f>
        <v>Defense</v>
      </c>
      <c r="K167" t="str">
        <f>DEC2HEX(_xlfn.XLOOKUP(K$1&amp;H167,'New Table'!$H:$H,'New Table'!$C:$C),2)&amp;DEC2HEX(_xlfn.XLOOKUP(H167,'Custom Forme Change Text'!$A:$A,'Custom Forme Change Text'!$H:$H)*2,2)</f>
        <v>0000</v>
      </c>
      <c r="L167" t="str">
        <f>DEC2HEX(_xlfn.XLOOKUP(L$1&amp;I167,'New Table'!$H:$H,'New Table'!$C:$C),2)&amp;DEC2HEX(_xlfn.XLOOKUP(I167,'Custom Forme Change Text'!$A:$A,'Custom Forme Change Text'!$H:$H)*2,2)</f>
        <v>0202</v>
      </c>
    </row>
    <row r="168" spans="1:12" x14ac:dyDescent="0.4">
      <c r="A168">
        <v>166</v>
      </c>
      <c r="B168" t="s">
        <v>174</v>
      </c>
      <c r="C168" t="s">
        <v>792</v>
      </c>
      <c r="D168" t="s">
        <v>732</v>
      </c>
      <c r="E168" t="s">
        <v>798</v>
      </c>
      <c r="F168" s="9" t="s">
        <v>801</v>
      </c>
      <c r="G168" t="s">
        <v>807</v>
      </c>
      <c r="H168" s="4" t="s">
        <v>822</v>
      </c>
      <c r="I168" s="5" t="str" cm="1">
        <f t="array" ref="I168">_xlfn.IFS(D168="","Defense",_xlfn.XLOOKUP(D168,Sheet2!M:M,Sheet2!N:N,_xlfn.IFS(H168="Normal","Defense",H168="Defense","Tank",TRUE,"Speed"))&lt;&gt;0,_xlfn.XLOOKUP(D168,Sheet2!M:M,Sheet2!N:N,_xlfn.IFS(H168="Normal","Defense",H168="Defense","Tank",TRUE,"Speed")),TRUE,_xlfn.IFS(H168="Normal","Defense",H168="Defense","Tank",TRUE,H168))</f>
        <v>Speed</v>
      </c>
      <c r="K168" t="str">
        <f>DEC2HEX(_xlfn.XLOOKUP(K$1&amp;H168,'New Table'!$H:$H,'New Table'!$C:$C),2)&amp;DEC2HEX(_xlfn.XLOOKUP(H168,'Custom Forme Change Text'!$A:$A,'Custom Forme Change Text'!$H:$H)*2,2)</f>
        <v>0306</v>
      </c>
      <c r="L168" t="str">
        <f>DEC2HEX(_xlfn.XLOOKUP(L$1&amp;I168,'New Table'!$H:$H,'New Table'!$C:$C),2)&amp;DEC2HEX(_xlfn.XLOOKUP(I168,'Custom Forme Change Text'!$A:$A,'Custom Forme Change Text'!$H:$H)*2,2)</f>
        <v>0406</v>
      </c>
    </row>
    <row r="169" spans="1:12" x14ac:dyDescent="0.4">
      <c r="A169">
        <v>167</v>
      </c>
      <c r="B169" t="s">
        <v>175</v>
      </c>
      <c r="C169" t="s">
        <v>792</v>
      </c>
      <c r="D169" t="s">
        <v>733</v>
      </c>
      <c r="E169" t="s">
        <v>793</v>
      </c>
      <c r="F169" s="9" t="s">
        <v>797</v>
      </c>
      <c r="G169" t="s">
        <v>807</v>
      </c>
      <c r="H169" s="4" t="s">
        <v>732</v>
      </c>
      <c r="I169" s="5" t="str" cm="1">
        <f t="array" ref="I169">_xlfn.IFS(D169="","Defense",_xlfn.XLOOKUP(D169,Sheet2!M:M,Sheet2!N:N,_xlfn.IFS(H169="Normal","Defense",H169="Defense","Tank",TRUE,"Speed"))&lt;&gt;0,_xlfn.XLOOKUP(D169,Sheet2!M:M,Sheet2!N:N,_xlfn.IFS(H169="Normal","Defense",H169="Defense","Tank",TRUE,"Speed")),TRUE,_xlfn.IFS(H169="Normal","Defense",H169="Defense","Tank",TRUE,H169))</f>
        <v>Attack</v>
      </c>
      <c r="K169" t="str">
        <f>DEC2HEX(_xlfn.XLOOKUP(K$1&amp;H169,'New Table'!$H:$H,'New Table'!$C:$C),2)&amp;DEC2HEX(_xlfn.XLOOKUP(H169,'Custom Forme Change Text'!$A:$A,'Custom Forme Change Text'!$H:$H)*2,2)</f>
        <v>0000</v>
      </c>
      <c r="L169" t="str">
        <f>DEC2HEX(_xlfn.XLOOKUP(L$1&amp;I169,'New Table'!$H:$H,'New Table'!$C:$C),2)&amp;DEC2HEX(_xlfn.XLOOKUP(I169,'Custom Forme Change Text'!$A:$A,'Custom Forme Change Text'!$H:$H)*2,2)</f>
        <v>0308</v>
      </c>
    </row>
    <row r="170" spans="1:12" x14ac:dyDescent="0.4">
      <c r="A170">
        <v>168</v>
      </c>
      <c r="B170" t="s">
        <v>176</v>
      </c>
      <c r="C170" t="s">
        <v>792</v>
      </c>
      <c r="D170" t="s">
        <v>740</v>
      </c>
      <c r="E170" t="s">
        <v>793</v>
      </c>
      <c r="F170" s="9" t="s">
        <v>792</v>
      </c>
      <c r="G170" t="s">
        <v>807</v>
      </c>
      <c r="H170" s="4" t="s">
        <v>732</v>
      </c>
      <c r="I170" s="5" t="str" cm="1">
        <f t="array" ref="I170">_xlfn.IFS(D170="","Defense",_xlfn.XLOOKUP(D170,Sheet2!M:M,Sheet2!N:N,_xlfn.IFS(H170="Normal","Defense",H170="Defense","Tank",TRUE,"Speed"))&lt;&gt;0,_xlfn.XLOOKUP(D170,Sheet2!M:M,Sheet2!N:N,_xlfn.IFS(H170="Normal","Defense",H170="Defense","Tank",TRUE,"Speed")),TRUE,_xlfn.IFS(H170="Normal","Defense",H170="Defense","Tank",TRUE,H170))</f>
        <v>Defense</v>
      </c>
      <c r="K170" t="str">
        <f>DEC2HEX(_xlfn.XLOOKUP(K$1&amp;H170,'New Table'!$H:$H,'New Table'!$C:$C),2)&amp;DEC2HEX(_xlfn.XLOOKUP(H170,'Custom Forme Change Text'!$A:$A,'Custom Forme Change Text'!$H:$H)*2,2)</f>
        <v>0000</v>
      </c>
      <c r="L170" t="str">
        <f>DEC2HEX(_xlfn.XLOOKUP(L$1&amp;I170,'New Table'!$H:$H,'New Table'!$C:$C),2)&amp;DEC2HEX(_xlfn.XLOOKUP(I170,'Custom Forme Change Text'!$A:$A,'Custom Forme Change Text'!$H:$H)*2,2)</f>
        <v>0202</v>
      </c>
    </row>
    <row r="171" spans="1:12" x14ac:dyDescent="0.4">
      <c r="A171">
        <v>169</v>
      </c>
      <c r="B171" t="s">
        <v>177</v>
      </c>
      <c r="C171" t="s">
        <v>792</v>
      </c>
      <c r="D171" t="s">
        <v>744</v>
      </c>
      <c r="E171" t="s">
        <v>798</v>
      </c>
      <c r="F171" s="9" t="s">
        <v>801</v>
      </c>
      <c r="G171" t="s">
        <v>807</v>
      </c>
      <c r="H171" s="4" t="s">
        <v>822</v>
      </c>
      <c r="I171" s="5" t="str" cm="1">
        <f t="array" ref="I171">_xlfn.IFS(D171="","Defense",_xlfn.XLOOKUP(D171,Sheet2!M:M,Sheet2!N:N,_xlfn.IFS(H171="Normal","Defense",H171="Defense","Tank",TRUE,"Speed"))&lt;&gt;0,_xlfn.XLOOKUP(D171,Sheet2!M:M,Sheet2!N:N,_xlfn.IFS(H171="Normal","Defense",H171="Defense","Tank",TRUE,"Speed")),TRUE,_xlfn.IFS(H171="Normal","Defense",H171="Defense","Tank",TRUE,H171))</f>
        <v>Speed</v>
      </c>
      <c r="K171" t="str">
        <f>DEC2HEX(_xlfn.XLOOKUP(K$1&amp;H171,'New Table'!$H:$H,'New Table'!$C:$C),2)&amp;DEC2HEX(_xlfn.XLOOKUP(H171,'Custom Forme Change Text'!$A:$A,'Custom Forme Change Text'!$H:$H)*2,2)</f>
        <v>0306</v>
      </c>
      <c r="L171" t="str">
        <f>DEC2HEX(_xlfn.XLOOKUP(L$1&amp;I171,'New Table'!$H:$H,'New Table'!$C:$C),2)&amp;DEC2HEX(_xlfn.XLOOKUP(I171,'Custom Forme Change Text'!$A:$A,'Custom Forme Change Text'!$H:$H)*2,2)</f>
        <v>0406</v>
      </c>
    </row>
    <row r="172" spans="1:12" x14ac:dyDescent="0.4">
      <c r="A172">
        <v>170</v>
      </c>
      <c r="B172" t="s">
        <v>178</v>
      </c>
      <c r="C172" t="s">
        <v>792</v>
      </c>
      <c r="D172" t="s">
        <v>732</v>
      </c>
      <c r="E172" t="s">
        <v>798</v>
      </c>
      <c r="F172" s="9" t="s">
        <v>801</v>
      </c>
      <c r="G172" t="s">
        <v>807</v>
      </c>
      <c r="H172" s="4" t="s">
        <v>822</v>
      </c>
      <c r="I172" s="5" t="str" cm="1">
        <f t="array" ref="I172">_xlfn.IFS(D172="","Defense",_xlfn.XLOOKUP(D172,Sheet2!M:M,Sheet2!N:N,_xlfn.IFS(H172="Normal","Defense",H172="Defense","Tank",TRUE,"Speed"))&lt;&gt;0,_xlfn.XLOOKUP(D172,Sheet2!M:M,Sheet2!N:N,_xlfn.IFS(H172="Normal","Defense",H172="Defense","Tank",TRUE,"Speed")),TRUE,_xlfn.IFS(H172="Normal","Defense",H172="Defense","Tank",TRUE,H172))</f>
        <v>Speed</v>
      </c>
      <c r="K172" t="str">
        <f>DEC2HEX(_xlfn.XLOOKUP(K$1&amp;H172,'New Table'!$H:$H,'New Table'!$C:$C),2)&amp;DEC2HEX(_xlfn.XLOOKUP(H172,'Custom Forme Change Text'!$A:$A,'Custom Forme Change Text'!$H:$H)*2,2)</f>
        <v>0306</v>
      </c>
      <c r="L172" t="str">
        <f>DEC2HEX(_xlfn.XLOOKUP(L$1&amp;I172,'New Table'!$H:$H,'New Table'!$C:$C),2)&amp;DEC2HEX(_xlfn.XLOOKUP(I172,'Custom Forme Change Text'!$A:$A,'Custom Forme Change Text'!$H:$H)*2,2)</f>
        <v>0406</v>
      </c>
    </row>
    <row r="173" spans="1:12" x14ac:dyDescent="0.4">
      <c r="A173">
        <v>171</v>
      </c>
      <c r="B173" t="s">
        <v>179</v>
      </c>
      <c r="C173" t="s">
        <v>792</v>
      </c>
      <c r="D173" t="s">
        <v>748</v>
      </c>
      <c r="E173" t="s">
        <v>795</v>
      </c>
      <c r="F173" s="9" t="s">
        <v>796</v>
      </c>
      <c r="G173" t="s">
        <v>808</v>
      </c>
      <c r="H173" s="4" t="s">
        <v>732</v>
      </c>
      <c r="I173" s="5" t="str" cm="1">
        <f t="array" ref="I173">_xlfn.IFS(D173="","Defense",_xlfn.XLOOKUP(D173,Sheet2!M:M,Sheet2!N:N,_xlfn.IFS(H173="Normal","Defense",H173="Defense","Tank",TRUE,"Speed"))&lt;&gt;0,_xlfn.XLOOKUP(D173,Sheet2!M:M,Sheet2!N:N,_xlfn.IFS(H173="Normal","Defense",H173="Defense","Tank",TRUE,"Speed")),TRUE,_xlfn.IFS(H173="Normal","Defense",H173="Defense","Tank",TRUE,H173))</f>
        <v>Defense</v>
      </c>
      <c r="K173" t="str">
        <f>DEC2HEX(_xlfn.XLOOKUP(K$1&amp;H173,'New Table'!$H:$H,'New Table'!$C:$C),2)&amp;DEC2HEX(_xlfn.XLOOKUP(H173,'Custom Forme Change Text'!$A:$A,'Custom Forme Change Text'!$H:$H)*2,2)</f>
        <v>0000</v>
      </c>
      <c r="L173" t="str">
        <f>DEC2HEX(_xlfn.XLOOKUP(L$1&amp;I173,'New Table'!$H:$H,'New Table'!$C:$C),2)&amp;DEC2HEX(_xlfn.XLOOKUP(I173,'Custom Forme Change Text'!$A:$A,'Custom Forme Change Text'!$H:$H)*2,2)</f>
        <v>0202</v>
      </c>
    </row>
    <row r="174" spans="1:12" x14ac:dyDescent="0.4">
      <c r="A174">
        <v>172</v>
      </c>
      <c r="B174" t="s">
        <v>180</v>
      </c>
      <c r="C174">
        <v>1</v>
      </c>
      <c r="D174" t="s">
        <v>735</v>
      </c>
      <c r="E174" t="s">
        <v>793</v>
      </c>
      <c r="F174" s="9" t="s">
        <v>794</v>
      </c>
      <c r="G174" t="s">
        <v>807</v>
      </c>
      <c r="H174" s="4" t="s">
        <v>732</v>
      </c>
      <c r="I174" s="5" t="str" cm="1">
        <f t="array" ref="I174">_xlfn.IFS(D174="","Defense",_xlfn.XLOOKUP(D174,Sheet2!M:M,Sheet2!N:N,_xlfn.IFS(H174="Normal","Defense",H174="Defense","Tank",TRUE,"Speed"))&lt;&gt;0,_xlfn.XLOOKUP(D174,Sheet2!M:M,Sheet2!N:N,_xlfn.IFS(H174="Normal","Defense",H174="Defense","Tank",TRUE,"Speed")),TRUE,_xlfn.IFS(H174="Normal","Defense",H174="Defense","Tank",TRUE,H174))</f>
        <v>Tank</v>
      </c>
      <c r="K174" t="str">
        <f>DEC2HEX(_xlfn.XLOOKUP(K$1&amp;H174,'New Table'!$H:$H,'New Table'!$C:$C),2)&amp;DEC2HEX(_xlfn.XLOOKUP(H174,'Custom Forme Change Text'!$A:$A,'Custom Forme Change Text'!$H:$H)*2,2)</f>
        <v>0000</v>
      </c>
      <c r="L174" t="str">
        <f>DEC2HEX(_xlfn.XLOOKUP(L$1&amp;I174,'New Table'!$H:$H,'New Table'!$C:$C),2)&amp;DEC2HEX(_xlfn.XLOOKUP(I174,'Custom Forme Change Text'!$A:$A,'Custom Forme Change Text'!$H:$H)*2,2)</f>
        <v>0504</v>
      </c>
    </row>
    <row r="175" spans="1:12" x14ac:dyDescent="0.4">
      <c r="A175">
        <v>173</v>
      </c>
      <c r="B175" t="s">
        <v>181</v>
      </c>
      <c r="C175" t="s">
        <v>792</v>
      </c>
      <c r="D175" t="s">
        <v>732</v>
      </c>
      <c r="E175" t="s">
        <v>795</v>
      </c>
      <c r="F175" s="9" t="s">
        <v>792</v>
      </c>
      <c r="G175" t="s">
        <v>807</v>
      </c>
      <c r="H175" s="4" t="s">
        <v>821</v>
      </c>
      <c r="I175" s="5" t="str" cm="1">
        <f t="array" ref="I175">_xlfn.IFS(D175="","Defense",_xlfn.XLOOKUP(D175,Sheet2!M:M,Sheet2!N:N,_xlfn.IFS(H175="Normal","Defense",H175="Defense","Tank",TRUE,"Speed"))&lt;&gt;0,_xlfn.XLOOKUP(D175,Sheet2!M:M,Sheet2!N:N,_xlfn.IFS(H175="Normal","Defense",H175="Defense","Tank",TRUE,"Speed")),TRUE,_xlfn.IFS(H175="Normal","Defense",H175="Defense","Tank",TRUE,H175))</f>
        <v>Tank</v>
      </c>
      <c r="K175" t="str">
        <f>DEC2HEX(_xlfn.XLOOKUP(K$1&amp;H175,'New Table'!$H:$H,'New Table'!$C:$C),2)&amp;DEC2HEX(_xlfn.XLOOKUP(H175,'Custom Forme Change Text'!$A:$A,'Custom Forme Change Text'!$H:$H)*2,2)</f>
        <v>0202</v>
      </c>
      <c r="L175" t="str">
        <f>DEC2HEX(_xlfn.XLOOKUP(L$1&amp;I175,'New Table'!$H:$H,'New Table'!$C:$C),2)&amp;DEC2HEX(_xlfn.XLOOKUP(I175,'Custom Forme Change Text'!$A:$A,'Custom Forme Change Text'!$H:$H)*2,2)</f>
        <v>0504</v>
      </c>
    </row>
    <row r="176" spans="1:12" x14ac:dyDescent="0.4">
      <c r="A176">
        <v>174</v>
      </c>
      <c r="B176" t="s">
        <v>182</v>
      </c>
      <c r="C176" t="s">
        <v>792</v>
      </c>
      <c r="D176" t="s">
        <v>748</v>
      </c>
      <c r="E176" t="s">
        <v>798</v>
      </c>
      <c r="F176" s="9" t="s">
        <v>801</v>
      </c>
      <c r="G176" t="s">
        <v>813</v>
      </c>
      <c r="H176" s="4" t="s">
        <v>821</v>
      </c>
      <c r="I176" s="5" t="str" cm="1">
        <f t="array" ref="I176">_xlfn.IFS(D176="","Defense",_xlfn.XLOOKUP(D176,Sheet2!M:M,Sheet2!N:N,_xlfn.IFS(H176="Normal","Defense",H176="Defense","Tank",TRUE,"Speed"))&lt;&gt;0,_xlfn.XLOOKUP(D176,Sheet2!M:M,Sheet2!N:N,_xlfn.IFS(H176="Normal","Defense",H176="Defense","Tank",TRUE,"Speed")),TRUE,_xlfn.IFS(H176="Normal","Defense",H176="Defense","Tank",TRUE,H176))</f>
        <v>Tank</v>
      </c>
      <c r="K176" t="str">
        <f>DEC2HEX(_xlfn.XLOOKUP(K$1&amp;H176,'New Table'!$H:$H,'New Table'!$C:$C),2)&amp;DEC2HEX(_xlfn.XLOOKUP(H176,'Custom Forme Change Text'!$A:$A,'Custom Forme Change Text'!$H:$H)*2,2)</f>
        <v>0202</v>
      </c>
      <c r="L176" t="str">
        <f>DEC2HEX(_xlfn.XLOOKUP(L$1&amp;I176,'New Table'!$H:$H,'New Table'!$C:$C),2)&amp;DEC2HEX(_xlfn.XLOOKUP(I176,'Custom Forme Change Text'!$A:$A,'Custom Forme Change Text'!$H:$H)*2,2)</f>
        <v>0504</v>
      </c>
    </row>
    <row r="177" spans="1:12" x14ac:dyDescent="0.4">
      <c r="A177">
        <v>175</v>
      </c>
      <c r="B177" t="s">
        <v>183</v>
      </c>
      <c r="C177" t="s">
        <v>792</v>
      </c>
      <c r="D177" t="s">
        <v>732</v>
      </c>
      <c r="E177" t="s">
        <v>793</v>
      </c>
      <c r="F177" s="9" t="s">
        <v>792</v>
      </c>
      <c r="G177" t="s">
        <v>807</v>
      </c>
      <c r="H177" s="4" t="s">
        <v>821</v>
      </c>
      <c r="I177" s="5" t="str" cm="1">
        <f t="array" ref="I177">_xlfn.IFS(D177="","Defense",_xlfn.XLOOKUP(D177,Sheet2!M:M,Sheet2!N:N,_xlfn.IFS(H177="Normal","Defense",H177="Defense","Tank",TRUE,"Speed"))&lt;&gt;0,_xlfn.XLOOKUP(D177,Sheet2!M:M,Sheet2!N:N,_xlfn.IFS(H177="Normal","Defense",H177="Defense","Tank",TRUE,"Speed")),TRUE,_xlfn.IFS(H177="Normal","Defense",H177="Defense","Tank",TRUE,H177))</f>
        <v>Tank</v>
      </c>
      <c r="K177" t="str">
        <f>DEC2HEX(_xlfn.XLOOKUP(K$1&amp;H177,'New Table'!$H:$H,'New Table'!$C:$C),2)&amp;DEC2HEX(_xlfn.XLOOKUP(H177,'Custom Forme Change Text'!$A:$A,'Custom Forme Change Text'!$H:$H)*2,2)</f>
        <v>0202</v>
      </c>
      <c r="L177" t="str">
        <f>DEC2HEX(_xlfn.XLOOKUP(L$1&amp;I177,'New Table'!$H:$H,'New Table'!$C:$C),2)&amp;DEC2HEX(_xlfn.XLOOKUP(I177,'Custom Forme Change Text'!$A:$A,'Custom Forme Change Text'!$H:$H)*2,2)</f>
        <v>0504</v>
      </c>
    </row>
    <row r="178" spans="1:12" x14ac:dyDescent="0.4">
      <c r="A178">
        <v>176</v>
      </c>
      <c r="B178" t="s">
        <v>184</v>
      </c>
      <c r="C178" t="s">
        <v>792</v>
      </c>
      <c r="D178" t="s">
        <v>732</v>
      </c>
      <c r="E178" t="s">
        <v>798</v>
      </c>
      <c r="F178" s="9" t="s">
        <v>801</v>
      </c>
      <c r="G178" t="s">
        <v>807</v>
      </c>
      <c r="H178" s="4" t="s">
        <v>822</v>
      </c>
      <c r="I178" s="5" t="str" cm="1">
        <f t="array" ref="I178">_xlfn.IFS(D178="","Defense",_xlfn.XLOOKUP(D178,Sheet2!M:M,Sheet2!N:N,_xlfn.IFS(H178="Normal","Defense",H178="Defense","Tank",TRUE,"Speed"))&lt;&gt;0,_xlfn.XLOOKUP(D178,Sheet2!M:M,Sheet2!N:N,_xlfn.IFS(H178="Normal","Defense",H178="Defense","Tank",TRUE,"Speed")),TRUE,_xlfn.IFS(H178="Normal","Defense",H178="Defense","Tank",TRUE,H178))</f>
        <v>Speed</v>
      </c>
      <c r="K178" t="str">
        <f>DEC2HEX(_xlfn.XLOOKUP(K$1&amp;H178,'New Table'!$H:$H,'New Table'!$C:$C),2)&amp;DEC2HEX(_xlfn.XLOOKUP(H178,'Custom Forme Change Text'!$A:$A,'Custom Forme Change Text'!$H:$H)*2,2)</f>
        <v>0306</v>
      </c>
      <c r="L178" t="str">
        <f>DEC2HEX(_xlfn.XLOOKUP(L$1&amp;I178,'New Table'!$H:$H,'New Table'!$C:$C),2)&amp;DEC2HEX(_xlfn.XLOOKUP(I178,'Custom Forme Change Text'!$A:$A,'Custom Forme Change Text'!$H:$H)*2,2)</f>
        <v>0406</v>
      </c>
    </row>
    <row r="179" spans="1:12" x14ac:dyDescent="0.4">
      <c r="A179">
        <v>177</v>
      </c>
      <c r="B179" t="s">
        <v>185</v>
      </c>
      <c r="C179" t="s">
        <v>792</v>
      </c>
      <c r="D179" t="s">
        <v>738</v>
      </c>
      <c r="E179" t="s">
        <v>795</v>
      </c>
      <c r="F179" s="9" t="s">
        <v>796</v>
      </c>
      <c r="G179" t="s">
        <v>808</v>
      </c>
      <c r="H179" s="4" t="s">
        <v>732</v>
      </c>
      <c r="I179" s="5" t="str" cm="1">
        <f t="array" ref="I179">_xlfn.IFS(D179="","Defense",_xlfn.XLOOKUP(D179,Sheet2!M:M,Sheet2!N:N,_xlfn.IFS(H179="Normal","Defense",H179="Defense","Tank",TRUE,"Speed"))&lt;&gt;0,_xlfn.XLOOKUP(D179,Sheet2!M:M,Sheet2!N:N,_xlfn.IFS(H179="Normal","Defense",H179="Defense","Tank",TRUE,"Speed")),TRUE,_xlfn.IFS(H179="Normal","Defense",H179="Defense","Tank",TRUE,H179))</f>
        <v>Speed</v>
      </c>
      <c r="K179" t="str">
        <f>DEC2HEX(_xlfn.XLOOKUP(K$1&amp;H179,'New Table'!$H:$H,'New Table'!$C:$C),2)&amp;DEC2HEX(_xlfn.XLOOKUP(H179,'Custom Forme Change Text'!$A:$A,'Custom Forme Change Text'!$H:$H)*2,2)</f>
        <v>0000</v>
      </c>
      <c r="L179" t="str">
        <f>DEC2HEX(_xlfn.XLOOKUP(L$1&amp;I179,'New Table'!$H:$H,'New Table'!$C:$C),2)&amp;DEC2HEX(_xlfn.XLOOKUP(I179,'Custom Forme Change Text'!$A:$A,'Custom Forme Change Text'!$H:$H)*2,2)</f>
        <v>0406</v>
      </c>
    </row>
    <row r="180" spans="1:12" x14ac:dyDescent="0.4">
      <c r="A180">
        <v>178</v>
      </c>
      <c r="B180" t="s">
        <v>186</v>
      </c>
      <c r="C180" t="s">
        <v>792</v>
      </c>
      <c r="D180" t="s">
        <v>739</v>
      </c>
      <c r="E180" t="s">
        <v>798</v>
      </c>
      <c r="F180" s="9" t="s">
        <v>799</v>
      </c>
      <c r="G180" t="s">
        <v>812</v>
      </c>
      <c r="H180" s="4" t="s">
        <v>821</v>
      </c>
      <c r="I180" s="5" t="str" cm="1">
        <f t="array" ref="I180">_xlfn.IFS(D180="","Defense",_xlfn.XLOOKUP(D180,Sheet2!M:M,Sheet2!N:N,_xlfn.IFS(H180="Normal","Defense",H180="Defense","Tank",TRUE,"Speed"))&lt;&gt;0,_xlfn.XLOOKUP(D180,Sheet2!M:M,Sheet2!N:N,_xlfn.IFS(H180="Normal","Defense",H180="Defense","Tank",TRUE,"Speed")),TRUE,_xlfn.IFS(H180="Normal","Defense",H180="Defense","Tank",TRUE,H180))</f>
        <v>Tank</v>
      </c>
      <c r="K180" t="str">
        <f>DEC2HEX(_xlfn.XLOOKUP(K$1&amp;H180,'New Table'!$H:$H,'New Table'!$C:$C),2)&amp;DEC2HEX(_xlfn.XLOOKUP(H180,'Custom Forme Change Text'!$A:$A,'Custom Forme Change Text'!$H:$H)*2,2)</f>
        <v>0202</v>
      </c>
      <c r="L180" t="str">
        <f>DEC2HEX(_xlfn.XLOOKUP(L$1&amp;I180,'New Table'!$H:$H,'New Table'!$C:$C),2)&amp;DEC2HEX(_xlfn.XLOOKUP(I180,'Custom Forme Change Text'!$A:$A,'Custom Forme Change Text'!$H:$H)*2,2)</f>
        <v>0504</v>
      </c>
    </row>
    <row r="181" spans="1:12" x14ac:dyDescent="0.4">
      <c r="A181">
        <v>179</v>
      </c>
      <c r="B181" t="s">
        <v>187</v>
      </c>
      <c r="C181" t="s">
        <v>792</v>
      </c>
      <c r="D181" t="s">
        <v>733</v>
      </c>
      <c r="E181" t="s">
        <v>793</v>
      </c>
      <c r="F181" s="9" t="s">
        <v>792</v>
      </c>
      <c r="G181" t="s">
        <v>807</v>
      </c>
      <c r="H181" s="4" t="s">
        <v>823</v>
      </c>
      <c r="I181" s="5" t="str" cm="1">
        <f t="array" ref="I181">_xlfn.IFS(D181="","Defense",_xlfn.XLOOKUP(D181,Sheet2!M:M,Sheet2!N:N,_xlfn.IFS(H181="Normal","Defense",H181="Defense","Tank",TRUE,"Speed"))&lt;&gt;0,_xlfn.XLOOKUP(D181,Sheet2!M:M,Sheet2!N:N,_xlfn.IFS(H181="Normal","Defense",H181="Defense","Tank",TRUE,"Speed")),TRUE,_xlfn.IFS(H181="Normal","Defense",H181="Defense","Tank",TRUE,H181))</f>
        <v>Attack</v>
      </c>
      <c r="K181" t="str">
        <f>DEC2HEX(_xlfn.XLOOKUP(K$1&amp;H181,'New Table'!$H:$H,'New Table'!$C:$C),2)&amp;DEC2HEX(_xlfn.XLOOKUP(H181,'Custom Forme Change Text'!$A:$A,'Custom Forme Change Text'!$H:$H)*2,2)</f>
        <v>0108</v>
      </c>
      <c r="L181" t="str">
        <f>DEC2HEX(_xlfn.XLOOKUP(L$1&amp;I181,'New Table'!$H:$H,'New Table'!$C:$C),2)&amp;DEC2HEX(_xlfn.XLOOKUP(I181,'Custom Forme Change Text'!$A:$A,'Custom Forme Change Text'!$H:$H)*2,2)</f>
        <v>0308</v>
      </c>
    </row>
    <row r="182" spans="1:12" x14ac:dyDescent="0.4">
      <c r="A182">
        <v>180</v>
      </c>
      <c r="B182" t="s">
        <v>188</v>
      </c>
      <c r="C182" t="s">
        <v>792</v>
      </c>
      <c r="D182" t="s">
        <v>748</v>
      </c>
      <c r="E182" t="s">
        <v>798</v>
      </c>
      <c r="F182" s="9" t="s">
        <v>801</v>
      </c>
      <c r="G182" t="s">
        <v>807</v>
      </c>
      <c r="H182" s="4" t="s">
        <v>822</v>
      </c>
      <c r="I182" s="5" t="str" cm="1">
        <f t="array" ref="I182">_xlfn.IFS(D182="","Defense",_xlfn.XLOOKUP(D182,Sheet2!M:M,Sheet2!N:N,_xlfn.IFS(H182="Normal","Defense",H182="Defense","Tank",TRUE,"Speed"))&lt;&gt;0,_xlfn.XLOOKUP(D182,Sheet2!M:M,Sheet2!N:N,_xlfn.IFS(H182="Normal","Defense",H182="Defense","Tank",TRUE,"Speed")),TRUE,_xlfn.IFS(H182="Normal","Defense",H182="Defense","Tank",TRUE,H182))</f>
        <v>Speed</v>
      </c>
      <c r="K182" t="str">
        <f>DEC2HEX(_xlfn.XLOOKUP(K$1&amp;H182,'New Table'!$H:$H,'New Table'!$C:$C),2)&amp;DEC2HEX(_xlfn.XLOOKUP(H182,'Custom Forme Change Text'!$A:$A,'Custom Forme Change Text'!$H:$H)*2,2)</f>
        <v>0306</v>
      </c>
      <c r="L182" t="str">
        <f>DEC2HEX(_xlfn.XLOOKUP(L$1&amp;I182,'New Table'!$H:$H,'New Table'!$C:$C),2)&amp;DEC2HEX(_xlfn.XLOOKUP(I182,'Custom Forme Change Text'!$A:$A,'Custom Forme Change Text'!$H:$H)*2,2)</f>
        <v>0406</v>
      </c>
    </row>
    <row r="183" spans="1:12" x14ac:dyDescent="0.4">
      <c r="A183">
        <v>181</v>
      </c>
      <c r="B183" t="s">
        <v>189</v>
      </c>
      <c r="C183" t="s">
        <v>792</v>
      </c>
      <c r="D183" t="s">
        <v>736</v>
      </c>
      <c r="E183" t="s">
        <v>795</v>
      </c>
      <c r="F183" s="9" t="s">
        <v>796</v>
      </c>
      <c r="G183" t="s">
        <v>808</v>
      </c>
      <c r="H183" s="4" t="s">
        <v>732</v>
      </c>
      <c r="I183" s="5" t="str" cm="1">
        <f t="array" ref="I183">_xlfn.IFS(D183="","Defense",_xlfn.XLOOKUP(D183,Sheet2!M:M,Sheet2!N:N,_xlfn.IFS(H183="Normal","Defense",H183="Defense","Tank",TRUE,"Speed"))&lt;&gt;0,_xlfn.XLOOKUP(D183,Sheet2!M:M,Sheet2!N:N,_xlfn.IFS(H183="Normal","Defense",H183="Defense","Tank",TRUE,"Speed")),TRUE,_xlfn.IFS(H183="Normal","Defense",H183="Defense","Tank",TRUE,H183))</f>
        <v>Attack</v>
      </c>
      <c r="K183" t="str">
        <f>DEC2HEX(_xlfn.XLOOKUP(K$1&amp;H183,'New Table'!$H:$H,'New Table'!$C:$C),2)&amp;DEC2HEX(_xlfn.XLOOKUP(H183,'Custom Forme Change Text'!$A:$A,'Custom Forme Change Text'!$H:$H)*2,2)</f>
        <v>0000</v>
      </c>
      <c r="L183" t="str">
        <f>DEC2HEX(_xlfn.XLOOKUP(L$1&amp;I183,'New Table'!$H:$H,'New Table'!$C:$C),2)&amp;DEC2HEX(_xlfn.XLOOKUP(I183,'Custom Forme Change Text'!$A:$A,'Custom Forme Change Text'!$H:$H)*2,2)</f>
        <v>0308</v>
      </c>
    </row>
    <row r="184" spans="1:12" x14ac:dyDescent="0.4">
      <c r="A184">
        <v>182</v>
      </c>
      <c r="B184" t="s">
        <v>2</v>
      </c>
      <c r="C184">
        <v>4</v>
      </c>
      <c r="D184" t="s">
        <v>732</v>
      </c>
      <c r="E184" t="s">
        <v>798</v>
      </c>
      <c r="F184" s="9" t="s">
        <v>801</v>
      </c>
      <c r="G184" t="s">
        <v>809</v>
      </c>
      <c r="H184" s="4" t="s">
        <v>821</v>
      </c>
      <c r="I184" s="5" t="str" cm="1">
        <f t="array" ref="I184">_xlfn.IFS(D184="","Defense",_xlfn.XLOOKUP(D184,Sheet2!M:M,Sheet2!N:N,_xlfn.IFS(H184="Normal","Defense",H184="Defense","Tank",TRUE,"Speed"))&lt;&gt;0,_xlfn.XLOOKUP(D184,Sheet2!M:M,Sheet2!N:N,_xlfn.IFS(H184="Normal","Defense",H184="Defense","Tank",TRUE,"Speed")),TRUE,_xlfn.IFS(H184="Normal","Defense",H184="Defense","Tank",TRUE,H184))</f>
        <v>Tank</v>
      </c>
      <c r="K184" t="str">
        <f>DEC2HEX(_xlfn.XLOOKUP(K$1&amp;H184,'New Table'!$H:$H,'New Table'!$C:$C),2)&amp;DEC2HEX(_xlfn.XLOOKUP(H184,'Custom Forme Change Text'!$A:$A,'Custom Forme Change Text'!$H:$H)*2,2)</f>
        <v>0202</v>
      </c>
      <c r="L184" t="str">
        <f>DEC2HEX(_xlfn.XLOOKUP(L$1&amp;I184,'New Table'!$H:$H,'New Table'!$C:$C),2)&amp;DEC2HEX(_xlfn.XLOOKUP(I184,'Custom Forme Change Text'!$A:$A,'Custom Forme Change Text'!$H:$H)*2,2)</f>
        <v>0504</v>
      </c>
    </row>
    <row r="185" spans="1:12" x14ac:dyDescent="0.4">
      <c r="A185">
        <v>183</v>
      </c>
      <c r="B185" t="s">
        <v>190</v>
      </c>
      <c r="C185">
        <v>1</v>
      </c>
      <c r="D185" t="s">
        <v>733</v>
      </c>
      <c r="E185" t="s">
        <v>793</v>
      </c>
      <c r="F185" s="9" t="s">
        <v>792</v>
      </c>
      <c r="G185" t="s">
        <v>807</v>
      </c>
      <c r="H185" s="4" t="s">
        <v>822</v>
      </c>
      <c r="I185" s="5" t="str" cm="1">
        <f t="array" ref="I185">_xlfn.IFS(D185="","Defense",_xlfn.XLOOKUP(D185,Sheet2!M:M,Sheet2!N:N,_xlfn.IFS(H185="Normal","Defense",H185="Defense","Tank",TRUE,"Speed"))&lt;&gt;0,_xlfn.XLOOKUP(D185,Sheet2!M:M,Sheet2!N:N,_xlfn.IFS(H185="Normal","Defense",H185="Defense","Tank",TRUE,"Speed")),TRUE,_xlfn.IFS(H185="Normal","Defense",H185="Defense","Tank",TRUE,H185))</f>
        <v>Attack</v>
      </c>
      <c r="K185" t="str">
        <f>DEC2HEX(_xlfn.XLOOKUP(K$1&amp;H185,'New Table'!$H:$H,'New Table'!$C:$C),2)&amp;DEC2HEX(_xlfn.XLOOKUP(H185,'Custom Forme Change Text'!$A:$A,'Custom Forme Change Text'!$H:$H)*2,2)</f>
        <v>0306</v>
      </c>
      <c r="L185" t="str">
        <f>DEC2HEX(_xlfn.XLOOKUP(L$1&amp;I185,'New Table'!$H:$H,'New Table'!$C:$C),2)&amp;DEC2HEX(_xlfn.XLOOKUP(I185,'Custom Forme Change Text'!$A:$A,'Custom Forme Change Text'!$H:$H)*2,2)</f>
        <v>0308</v>
      </c>
    </row>
    <row r="186" spans="1:12" x14ac:dyDescent="0.4">
      <c r="A186">
        <v>184</v>
      </c>
      <c r="B186" t="s">
        <v>191</v>
      </c>
      <c r="C186" t="s">
        <v>792</v>
      </c>
      <c r="D186" t="s">
        <v>102</v>
      </c>
      <c r="E186" t="s">
        <v>795</v>
      </c>
      <c r="F186" s="9" t="s">
        <v>796</v>
      </c>
      <c r="G186" t="s">
        <v>808</v>
      </c>
      <c r="H186" s="4" t="s">
        <v>732</v>
      </c>
      <c r="I186" s="5" t="str" cm="1">
        <f t="array" ref="I186">_xlfn.IFS(D186="","Defense",_xlfn.XLOOKUP(D186,Sheet2!M:M,Sheet2!N:N,_xlfn.IFS(H186="Normal","Defense",H186="Defense","Tank",TRUE,"Speed"))&lt;&gt;0,_xlfn.XLOOKUP(D186,Sheet2!M:M,Sheet2!N:N,_xlfn.IFS(H186="Normal","Defense",H186="Defense","Tank",TRUE,"Speed")),TRUE,_xlfn.IFS(H186="Normal","Defense",H186="Defense","Tank",TRUE,H186))</f>
        <v>Speed</v>
      </c>
      <c r="K186" t="str">
        <f>DEC2HEX(_xlfn.XLOOKUP(K$1&amp;H186,'New Table'!$H:$H,'New Table'!$C:$C),2)&amp;DEC2HEX(_xlfn.XLOOKUP(H186,'Custom Forme Change Text'!$A:$A,'Custom Forme Change Text'!$H:$H)*2,2)</f>
        <v>0000</v>
      </c>
      <c r="L186" t="str">
        <f>DEC2HEX(_xlfn.XLOOKUP(L$1&amp;I186,'New Table'!$H:$H,'New Table'!$C:$C),2)&amp;DEC2HEX(_xlfn.XLOOKUP(I186,'Custom Forme Change Text'!$A:$A,'Custom Forme Change Text'!$H:$H)*2,2)</f>
        <v>0406</v>
      </c>
    </row>
    <row r="187" spans="1:12" x14ac:dyDescent="0.4">
      <c r="A187">
        <v>185</v>
      </c>
      <c r="B187" t="s">
        <v>192</v>
      </c>
      <c r="C187" t="s">
        <v>792</v>
      </c>
      <c r="D187" t="s">
        <v>740</v>
      </c>
      <c r="E187" t="s">
        <v>793</v>
      </c>
      <c r="F187" s="9" t="s">
        <v>792</v>
      </c>
      <c r="G187" t="s">
        <v>807</v>
      </c>
      <c r="H187" s="4" t="s">
        <v>732</v>
      </c>
      <c r="I187" s="5" t="str" cm="1">
        <f t="array" ref="I187">_xlfn.IFS(D187="","Defense",_xlfn.XLOOKUP(D187,Sheet2!M:M,Sheet2!N:N,_xlfn.IFS(H187="Normal","Defense",H187="Defense","Tank",TRUE,"Speed"))&lt;&gt;0,_xlfn.XLOOKUP(D187,Sheet2!M:M,Sheet2!N:N,_xlfn.IFS(H187="Normal","Defense",H187="Defense","Tank",TRUE,"Speed")),TRUE,_xlfn.IFS(H187="Normal","Defense",H187="Defense","Tank",TRUE,H187))</f>
        <v>Defense</v>
      </c>
      <c r="K187" t="str">
        <f>DEC2HEX(_xlfn.XLOOKUP(K$1&amp;H187,'New Table'!$H:$H,'New Table'!$C:$C),2)&amp;DEC2HEX(_xlfn.XLOOKUP(H187,'Custom Forme Change Text'!$A:$A,'Custom Forme Change Text'!$H:$H)*2,2)</f>
        <v>0000</v>
      </c>
      <c r="L187" t="str">
        <f>DEC2HEX(_xlfn.XLOOKUP(L$1&amp;I187,'New Table'!$H:$H,'New Table'!$C:$C),2)&amp;DEC2HEX(_xlfn.XLOOKUP(I187,'Custom Forme Change Text'!$A:$A,'Custom Forme Change Text'!$H:$H)*2,2)</f>
        <v>0202</v>
      </c>
    </row>
    <row r="188" spans="1:12" x14ac:dyDescent="0.4">
      <c r="A188">
        <v>186</v>
      </c>
      <c r="B188" t="s">
        <v>193</v>
      </c>
      <c r="C188" t="s">
        <v>792</v>
      </c>
      <c r="D188" t="s">
        <v>734</v>
      </c>
      <c r="E188" t="s">
        <v>793</v>
      </c>
      <c r="F188" s="9" t="s">
        <v>796</v>
      </c>
      <c r="G188" t="s">
        <v>807</v>
      </c>
      <c r="H188" s="4" t="s">
        <v>821</v>
      </c>
      <c r="I188" s="5" t="str" cm="1">
        <f t="array" ref="I188">_xlfn.IFS(D188="","Defense",_xlfn.XLOOKUP(D188,Sheet2!M:M,Sheet2!N:N,_xlfn.IFS(H188="Normal","Defense",H188="Defense","Tank",TRUE,"Speed"))&lt;&gt;0,_xlfn.XLOOKUP(D188,Sheet2!M:M,Sheet2!N:N,_xlfn.IFS(H188="Normal","Defense",H188="Defense","Tank",TRUE,"Speed")),TRUE,_xlfn.IFS(H188="Normal","Defense",H188="Defense","Tank",TRUE,H188))</f>
        <v>Defense</v>
      </c>
      <c r="K188" t="str">
        <f>DEC2HEX(_xlfn.XLOOKUP(K$1&amp;H188,'New Table'!$H:$H,'New Table'!$C:$C),2)&amp;DEC2HEX(_xlfn.XLOOKUP(H188,'Custom Forme Change Text'!$A:$A,'Custom Forme Change Text'!$H:$H)*2,2)</f>
        <v>0202</v>
      </c>
      <c r="L188" t="str">
        <f>DEC2HEX(_xlfn.XLOOKUP(L$1&amp;I188,'New Table'!$H:$H,'New Table'!$C:$C),2)&amp;DEC2HEX(_xlfn.XLOOKUP(I188,'Custom Forme Change Text'!$A:$A,'Custom Forme Change Text'!$H:$H)*2,2)</f>
        <v>0202</v>
      </c>
    </row>
    <row r="189" spans="1:12" x14ac:dyDescent="0.4">
      <c r="A189">
        <v>187</v>
      </c>
      <c r="B189" t="s">
        <v>194</v>
      </c>
      <c r="C189" t="s">
        <v>792</v>
      </c>
      <c r="D189" t="s">
        <v>732</v>
      </c>
      <c r="E189" t="s">
        <v>798</v>
      </c>
      <c r="F189" s="9" t="s">
        <v>801</v>
      </c>
      <c r="G189" t="s">
        <v>809</v>
      </c>
      <c r="H189" s="4" t="s">
        <v>822</v>
      </c>
      <c r="I189" s="5" t="str" cm="1">
        <f t="array" ref="I189">_xlfn.IFS(D189="","Defense",_xlfn.XLOOKUP(D189,Sheet2!M:M,Sheet2!N:N,_xlfn.IFS(H189="Normal","Defense",H189="Defense","Tank",TRUE,"Speed"))&lt;&gt;0,_xlfn.XLOOKUP(D189,Sheet2!M:M,Sheet2!N:N,_xlfn.IFS(H189="Normal","Defense",H189="Defense","Tank",TRUE,"Speed")),TRUE,_xlfn.IFS(H189="Normal","Defense",H189="Defense","Tank",TRUE,H189))</f>
        <v>Speed</v>
      </c>
      <c r="K189" t="str">
        <f>DEC2HEX(_xlfn.XLOOKUP(K$1&amp;H189,'New Table'!$H:$H,'New Table'!$C:$C),2)&amp;DEC2HEX(_xlfn.XLOOKUP(H189,'Custom Forme Change Text'!$A:$A,'Custom Forme Change Text'!$H:$H)*2,2)</f>
        <v>0306</v>
      </c>
      <c r="L189" t="str">
        <f>DEC2HEX(_xlfn.XLOOKUP(L$1&amp;I189,'New Table'!$H:$H,'New Table'!$C:$C),2)&amp;DEC2HEX(_xlfn.XLOOKUP(I189,'Custom Forme Change Text'!$A:$A,'Custom Forme Change Text'!$H:$H)*2,2)</f>
        <v>0406</v>
      </c>
    </row>
    <row r="190" spans="1:12" x14ac:dyDescent="0.4">
      <c r="A190">
        <v>188</v>
      </c>
      <c r="B190" t="s">
        <v>195</v>
      </c>
      <c r="C190" t="s">
        <v>792</v>
      </c>
      <c r="D190" t="s">
        <v>743</v>
      </c>
      <c r="E190" t="s">
        <v>795</v>
      </c>
      <c r="F190" s="9" t="s">
        <v>796</v>
      </c>
      <c r="G190" t="s">
        <v>807</v>
      </c>
      <c r="H190" s="4" t="s">
        <v>823</v>
      </c>
      <c r="I190" s="5" t="str" cm="1">
        <f t="array" ref="I190">_xlfn.IFS(D190="","Defense",_xlfn.XLOOKUP(D190,Sheet2!M:M,Sheet2!N:N,_xlfn.IFS(H190="Normal","Defense",H190="Defense","Tank",TRUE,"Speed"))&lt;&gt;0,_xlfn.XLOOKUP(D190,Sheet2!M:M,Sheet2!N:N,_xlfn.IFS(H190="Normal","Defense",H190="Defense","Tank",TRUE,"Speed")),TRUE,_xlfn.IFS(H190="Normal","Defense",H190="Defense","Tank",TRUE,H190))</f>
        <v>Defense</v>
      </c>
      <c r="K190" t="str">
        <f>DEC2HEX(_xlfn.XLOOKUP(K$1&amp;H190,'New Table'!$H:$H,'New Table'!$C:$C),2)&amp;DEC2HEX(_xlfn.XLOOKUP(H190,'Custom Forme Change Text'!$A:$A,'Custom Forme Change Text'!$H:$H)*2,2)</f>
        <v>0108</v>
      </c>
      <c r="L190" t="str">
        <f>DEC2HEX(_xlfn.XLOOKUP(L$1&amp;I190,'New Table'!$H:$H,'New Table'!$C:$C),2)&amp;DEC2HEX(_xlfn.XLOOKUP(I190,'Custom Forme Change Text'!$A:$A,'Custom Forme Change Text'!$H:$H)*2,2)</f>
        <v>0202</v>
      </c>
    </row>
    <row r="191" spans="1:12" x14ac:dyDescent="0.4">
      <c r="A191">
        <v>189</v>
      </c>
      <c r="B191" t="s">
        <v>196</v>
      </c>
      <c r="C191" t="s">
        <v>792</v>
      </c>
      <c r="D191" t="s">
        <v>742</v>
      </c>
      <c r="E191" t="s">
        <v>795</v>
      </c>
      <c r="F191" s="9" t="s">
        <v>797</v>
      </c>
      <c r="G191" t="s">
        <v>807</v>
      </c>
      <c r="H191" s="4" t="s">
        <v>821</v>
      </c>
      <c r="I191" s="5" t="str" cm="1">
        <f t="array" ref="I191">_xlfn.IFS(D191="","Defense",_xlfn.XLOOKUP(D191,Sheet2!M:M,Sheet2!N:N,_xlfn.IFS(H191="Normal","Defense",H191="Defense","Tank",TRUE,"Speed"))&lt;&gt;0,_xlfn.XLOOKUP(D191,Sheet2!M:M,Sheet2!N:N,_xlfn.IFS(H191="Normal","Defense",H191="Defense","Tank",TRUE,"Speed")),TRUE,_xlfn.IFS(H191="Normal","Defense",H191="Defense","Tank",TRUE,H191))</f>
        <v>Tank</v>
      </c>
      <c r="K191" t="str">
        <f>DEC2HEX(_xlfn.XLOOKUP(K$1&amp;H191,'New Table'!$H:$H,'New Table'!$C:$C),2)&amp;DEC2HEX(_xlfn.XLOOKUP(H191,'Custom Forme Change Text'!$A:$A,'Custom Forme Change Text'!$H:$H)*2,2)</f>
        <v>0202</v>
      </c>
      <c r="L191" t="str">
        <f>DEC2HEX(_xlfn.XLOOKUP(L$1&amp;I191,'New Table'!$H:$H,'New Table'!$C:$C),2)&amp;DEC2HEX(_xlfn.XLOOKUP(I191,'Custom Forme Change Text'!$A:$A,'Custom Forme Change Text'!$H:$H)*2,2)</f>
        <v>0504</v>
      </c>
    </row>
    <row r="192" spans="1:12" x14ac:dyDescent="0.4">
      <c r="A192">
        <v>190</v>
      </c>
      <c r="B192" t="s">
        <v>197</v>
      </c>
      <c r="C192" t="s">
        <v>792</v>
      </c>
      <c r="D192" t="s">
        <v>745</v>
      </c>
      <c r="E192" t="s">
        <v>795</v>
      </c>
      <c r="F192" s="9" t="s">
        <v>796</v>
      </c>
      <c r="G192" t="s">
        <v>807</v>
      </c>
      <c r="H192" s="4" t="s">
        <v>823</v>
      </c>
      <c r="I192" s="5" t="str" cm="1">
        <f t="array" ref="I192">_xlfn.IFS(D192="","Defense",_xlfn.XLOOKUP(D192,Sheet2!M:M,Sheet2!N:N,_xlfn.IFS(H192="Normal","Defense",H192="Defense","Tank",TRUE,"Speed"))&lt;&gt;0,_xlfn.XLOOKUP(D192,Sheet2!M:M,Sheet2!N:N,_xlfn.IFS(H192="Normal","Defense",H192="Defense","Tank",TRUE,"Speed")),TRUE,_xlfn.IFS(H192="Normal","Defense",H192="Defense","Tank",TRUE,H192))</f>
        <v>Attack</v>
      </c>
      <c r="K192" t="str">
        <f>DEC2HEX(_xlfn.XLOOKUP(K$1&amp;H192,'New Table'!$H:$H,'New Table'!$C:$C),2)&amp;DEC2HEX(_xlfn.XLOOKUP(H192,'Custom Forme Change Text'!$A:$A,'Custom Forme Change Text'!$H:$H)*2,2)</f>
        <v>0108</v>
      </c>
      <c r="L192" t="str">
        <f>DEC2HEX(_xlfn.XLOOKUP(L$1&amp;I192,'New Table'!$H:$H,'New Table'!$C:$C),2)&amp;DEC2HEX(_xlfn.XLOOKUP(I192,'Custom Forme Change Text'!$A:$A,'Custom Forme Change Text'!$H:$H)*2,2)</f>
        <v>0308</v>
      </c>
    </row>
    <row r="193" spans="1:12" x14ac:dyDescent="0.4">
      <c r="A193">
        <v>191</v>
      </c>
      <c r="B193" t="s">
        <v>198</v>
      </c>
      <c r="C193" t="s">
        <v>792</v>
      </c>
      <c r="D193" t="s">
        <v>742</v>
      </c>
      <c r="E193" t="s">
        <v>798</v>
      </c>
      <c r="F193" s="9" t="s">
        <v>802</v>
      </c>
      <c r="G193" t="s">
        <v>817</v>
      </c>
      <c r="H193" s="4" t="s">
        <v>822</v>
      </c>
      <c r="I193" s="5" t="str" cm="1">
        <f t="array" ref="I193">_xlfn.IFS(D193="","Defense",_xlfn.XLOOKUP(D193,Sheet2!M:M,Sheet2!N:N,_xlfn.IFS(H193="Normal","Defense",H193="Defense","Tank",TRUE,"Speed"))&lt;&gt;0,_xlfn.XLOOKUP(D193,Sheet2!M:M,Sheet2!N:N,_xlfn.IFS(H193="Normal","Defense",H193="Defense","Tank",TRUE,"Speed")),TRUE,_xlfn.IFS(H193="Normal","Defense",H193="Defense","Tank",TRUE,H193))</f>
        <v>Speed</v>
      </c>
      <c r="K193" t="str">
        <f>DEC2HEX(_xlfn.XLOOKUP(K$1&amp;H193,'New Table'!$H:$H,'New Table'!$C:$C),2)&amp;DEC2HEX(_xlfn.XLOOKUP(H193,'Custom Forme Change Text'!$A:$A,'Custom Forme Change Text'!$H:$H)*2,2)</f>
        <v>0306</v>
      </c>
      <c r="L193" t="str">
        <f>DEC2HEX(_xlfn.XLOOKUP(L$1&amp;I193,'New Table'!$H:$H,'New Table'!$C:$C),2)&amp;DEC2HEX(_xlfn.XLOOKUP(I193,'Custom Forme Change Text'!$A:$A,'Custom Forme Change Text'!$H:$H)*2,2)</f>
        <v>0406</v>
      </c>
    </row>
    <row r="194" spans="1:12" x14ac:dyDescent="0.4">
      <c r="A194">
        <v>192</v>
      </c>
      <c r="B194" t="s">
        <v>199</v>
      </c>
      <c r="C194" t="s">
        <v>792</v>
      </c>
      <c r="D194" t="s">
        <v>737</v>
      </c>
      <c r="E194" t="s">
        <v>795</v>
      </c>
      <c r="F194" s="9" t="s">
        <v>794</v>
      </c>
      <c r="G194" t="s">
        <v>807</v>
      </c>
      <c r="H194" s="4" t="s">
        <v>732</v>
      </c>
      <c r="I194" s="5" t="str" cm="1">
        <f t="array" ref="I194">_xlfn.IFS(D194="","Defense",_xlfn.XLOOKUP(D194,Sheet2!M:M,Sheet2!N:N,_xlfn.IFS(H194="Normal","Defense",H194="Defense","Tank",TRUE,"Speed"))&lt;&gt;0,_xlfn.XLOOKUP(D194,Sheet2!M:M,Sheet2!N:N,_xlfn.IFS(H194="Normal","Defense",H194="Defense","Tank",TRUE,"Speed")),TRUE,_xlfn.IFS(H194="Normal","Defense",H194="Defense","Tank",TRUE,H194))</f>
        <v>Speed</v>
      </c>
      <c r="K194" t="str">
        <f>DEC2HEX(_xlfn.XLOOKUP(K$1&amp;H194,'New Table'!$H:$H,'New Table'!$C:$C),2)&amp;DEC2HEX(_xlfn.XLOOKUP(H194,'Custom Forme Change Text'!$A:$A,'Custom Forme Change Text'!$H:$H)*2,2)</f>
        <v>0000</v>
      </c>
      <c r="L194" t="str">
        <f>DEC2HEX(_xlfn.XLOOKUP(L$1&amp;I194,'New Table'!$H:$H,'New Table'!$C:$C),2)&amp;DEC2HEX(_xlfn.XLOOKUP(I194,'Custom Forme Change Text'!$A:$A,'Custom Forme Change Text'!$H:$H)*2,2)</f>
        <v>0406</v>
      </c>
    </row>
    <row r="195" spans="1:12" x14ac:dyDescent="0.4">
      <c r="A195">
        <v>193</v>
      </c>
      <c r="B195" t="s">
        <v>200</v>
      </c>
      <c r="C195" t="s">
        <v>792</v>
      </c>
      <c r="D195" t="s">
        <v>732</v>
      </c>
      <c r="E195" t="s">
        <v>798</v>
      </c>
      <c r="F195" s="9" t="s">
        <v>796</v>
      </c>
      <c r="G195" t="s">
        <v>808</v>
      </c>
      <c r="H195" s="4" t="s">
        <v>821</v>
      </c>
      <c r="I195" s="5" t="str" cm="1">
        <f t="array" ref="I195">_xlfn.IFS(D195="","Defense",_xlfn.XLOOKUP(D195,Sheet2!M:M,Sheet2!N:N,_xlfn.IFS(H195="Normal","Defense",H195="Defense","Tank",TRUE,"Speed"))&lt;&gt;0,_xlfn.XLOOKUP(D195,Sheet2!M:M,Sheet2!N:N,_xlfn.IFS(H195="Normal","Defense",H195="Defense","Tank",TRUE,"Speed")),TRUE,_xlfn.IFS(H195="Normal","Defense",H195="Defense","Tank",TRUE,H195))</f>
        <v>Tank</v>
      </c>
      <c r="K195" t="str">
        <f>DEC2HEX(_xlfn.XLOOKUP(K$1&amp;H195,'New Table'!$H:$H,'New Table'!$C:$C),2)&amp;DEC2HEX(_xlfn.XLOOKUP(H195,'Custom Forme Change Text'!$A:$A,'Custom Forme Change Text'!$H:$H)*2,2)</f>
        <v>0202</v>
      </c>
      <c r="L195" t="str">
        <f>DEC2HEX(_xlfn.XLOOKUP(L$1&amp;I195,'New Table'!$H:$H,'New Table'!$C:$C),2)&amp;DEC2HEX(_xlfn.XLOOKUP(I195,'Custom Forme Change Text'!$A:$A,'Custom Forme Change Text'!$H:$H)*2,2)</f>
        <v>0504</v>
      </c>
    </row>
    <row r="196" spans="1:12" x14ac:dyDescent="0.4">
      <c r="A196">
        <v>194</v>
      </c>
      <c r="B196" t="s">
        <v>201</v>
      </c>
      <c r="C196" t="s">
        <v>792</v>
      </c>
      <c r="D196" t="s">
        <v>748</v>
      </c>
      <c r="E196" t="s">
        <v>798</v>
      </c>
      <c r="F196" s="9" t="s">
        <v>801</v>
      </c>
      <c r="G196" t="s">
        <v>809</v>
      </c>
      <c r="H196" s="4" t="s">
        <v>822</v>
      </c>
      <c r="I196" s="5" t="str" cm="1">
        <f t="array" ref="I196">_xlfn.IFS(D196="","Defense",_xlfn.XLOOKUP(D196,Sheet2!M:M,Sheet2!N:N,_xlfn.IFS(H196="Normal","Defense",H196="Defense","Tank",TRUE,"Speed"))&lt;&gt;0,_xlfn.XLOOKUP(D196,Sheet2!M:M,Sheet2!N:N,_xlfn.IFS(H196="Normal","Defense",H196="Defense","Tank",TRUE,"Speed")),TRUE,_xlfn.IFS(H196="Normal","Defense",H196="Defense","Tank",TRUE,H196))</f>
        <v>Speed</v>
      </c>
      <c r="K196" t="str">
        <f>DEC2HEX(_xlfn.XLOOKUP(K$1&amp;H196,'New Table'!$H:$H,'New Table'!$C:$C),2)&amp;DEC2HEX(_xlfn.XLOOKUP(H196,'Custom Forme Change Text'!$A:$A,'Custom Forme Change Text'!$H:$H)*2,2)</f>
        <v>0306</v>
      </c>
      <c r="L196" t="str">
        <f>DEC2HEX(_xlfn.XLOOKUP(L$1&amp;I196,'New Table'!$H:$H,'New Table'!$C:$C),2)&amp;DEC2HEX(_xlfn.XLOOKUP(I196,'Custom Forme Change Text'!$A:$A,'Custom Forme Change Text'!$H:$H)*2,2)</f>
        <v>0406</v>
      </c>
    </row>
    <row r="197" spans="1:12" x14ac:dyDescent="0.4">
      <c r="A197">
        <v>195</v>
      </c>
      <c r="B197" t="s">
        <v>202</v>
      </c>
      <c r="C197" t="s">
        <v>792</v>
      </c>
      <c r="D197" t="s">
        <v>732</v>
      </c>
      <c r="E197" t="s">
        <v>798</v>
      </c>
      <c r="F197" s="9" t="s">
        <v>796</v>
      </c>
      <c r="G197" t="s">
        <v>814</v>
      </c>
      <c r="H197" s="4" t="s">
        <v>821</v>
      </c>
      <c r="I197" s="5" t="str" cm="1">
        <f t="array" ref="I197">_xlfn.IFS(D197="","Defense",_xlfn.XLOOKUP(D197,Sheet2!M:M,Sheet2!N:N,_xlfn.IFS(H197="Normal","Defense",H197="Defense","Tank",TRUE,"Speed"))&lt;&gt;0,_xlfn.XLOOKUP(D197,Sheet2!M:M,Sheet2!N:N,_xlfn.IFS(H197="Normal","Defense",H197="Defense","Tank",TRUE,"Speed")),TRUE,_xlfn.IFS(H197="Normal","Defense",H197="Defense","Tank",TRUE,H197))</f>
        <v>Tank</v>
      </c>
      <c r="K197" t="str">
        <f>DEC2HEX(_xlfn.XLOOKUP(K$1&amp;H197,'New Table'!$H:$H,'New Table'!$C:$C),2)&amp;DEC2HEX(_xlfn.XLOOKUP(H197,'Custom Forme Change Text'!$A:$A,'Custom Forme Change Text'!$H:$H)*2,2)</f>
        <v>0202</v>
      </c>
      <c r="L197" t="str">
        <f>DEC2HEX(_xlfn.XLOOKUP(L$1&amp;I197,'New Table'!$H:$H,'New Table'!$C:$C),2)&amp;DEC2HEX(_xlfn.XLOOKUP(I197,'Custom Forme Change Text'!$A:$A,'Custom Forme Change Text'!$H:$H)*2,2)</f>
        <v>0504</v>
      </c>
    </row>
    <row r="198" spans="1:12" x14ac:dyDescent="0.4">
      <c r="A198">
        <v>196</v>
      </c>
      <c r="B198" t="s">
        <v>203</v>
      </c>
      <c r="C198" t="s">
        <v>792</v>
      </c>
      <c r="D198" t="s">
        <v>736</v>
      </c>
      <c r="E198" t="s">
        <v>795</v>
      </c>
      <c r="F198" s="9" t="s">
        <v>797</v>
      </c>
      <c r="G198" t="s">
        <v>808</v>
      </c>
      <c r="H198" s="4" t="s">
        <v>732</v>
      </c>
      <c r="I198" s="5" t="str" cm="1">
        <f t="array" ref="I198">_xlfn.IFS(D198="","Defense",_xlfn.XLOOKUP(D198,Sheet2!M:M,Sheet2!N:N,_xlfn.IFS(H198="Normal","Defense",H198="Defense","Tank",TRUE,"Speed"))&lt;&gt;0,_xlfn.XLOOKUP(D198,Sheet2!M:M,Sheet2!N:N,_xlfn.IFS(H198="Normal","Defense",H198="Defense","Tank",TRUE,"Speed")),TRUE,_xlfn.IFS(H198="Normal","Defense",H198="Defense","Tank",TRUE,H198))</f>
        <v>Attack</v>
      </c>
      <c r="K198" t="str">
        <f>DEC2HEX(_xlfn.XLOOKUP(K$1&amp;H198,'New Table'!$H:$H,'New Table'!$C:$C),2)&amp;DEC2HEX(_xlfn.XLOOKUP(H198,'Custom Forme Change Text'!$A:$A,'Custom Forme Change Text'!$H:$H)*2,2)</f>
        <v>0000</v>
      </c>
      <c r="L198" t="str">
        <f>DEC2HEX(_xlfn.XLOOKUP(L$1&amp;I198,'New Table'!$H:$H,'New Table'!$C:$C),2)&amp;DEC2HEX(_xlfn.XLOOKUP(I198,'Custom Forme Change Text'!$A:$A,'Custom Forme Change Text'!$H:$H)*2,2)</f>
        <v>0308</v>
      </c>
    </row>
    <row r="199" spans="1:12" x14ac:dyDescent="0.4">
      <c r="A199">
        <v>197</v>
      </c>
      <c r="B199" t="s">
        <v>3</v>
      </c>
      <c r="C199">
        <v>4</v>
      </c>
      <c r="D199" t="s">
        <v>733</v>
      </c>
      <c r="E199" t="s">
        <v>798</v>
      </c>
      <c r="F199" s="9" t="s">
        <v>801</v>
      </c>
      <c r="G199" t="s">
        <v>809</v>
      </c>
      <c r="H199" s="4" t="s">
        <v>822</v>
      </c>
      <c r="I199" s="5" t="str" cm="1">
        <f t="array" ref="I199">_xlfn.IFS(D199="","Defense",_xlfn.XLOOKUP(D199,Sheet2!M:M,Sheet2!N:N,_xlfn.IFS(H199="Normal","Defense",H199="Defense","Tank",TRUE,"Speed"))&lt;&gt;0,_xlfn.XLOOKUP(D199,Sheet2!M:M,Sheet2!N:N,_xlfn.IFS(H199="Normal","Defense",H199="Defense","Tank",TRUE,"Speed")),TRUE,_xlfn.IFS(H199="Normal","Defense",H199="Defense","Tank",TRUE,H199))</f>
        <v>Attack</v>
      </c>
      <c r="K199" t="str">
        <f>DEC2HEX(_xlfn.XLOOKUP(K$1&amp;H199,'New Table'!$H:$H,'New Table'!$C:$C),2)&amp;DEC2HEX(_xlfn.XLOOKUP(H199,'Custom Forme Change Text'!$A:$A,'Custom Forme Change Text'!$H:$H)*2,2)</f>
        <v>0306</v>
      </c>
      <c r="L199" t="str">
        <f>DEC2HEX(_xlfn.XLOOKUP(L$1&amp;I199,'New Table'!$H:$H,'New Table'!$C:$C),2)&amp;DEC2HEX(_xlfn.XLOOKUP(I199,'Custom Forme Change Text'!$A:$A,'Custom Forme Change Text'!$H:$H)*2,2)</f>
        <v>0308</v>
      </c>
    </row>
    <row r="200" spans="1:12" x14ac:dyDescent="0.4">
      <c r="A200">
        <v>198</v>
      </c>
      <c r="B200" t="s">
        <v>204</v>
      </c>
      <c r="C200" t="s">
        <v>792</v>
      </c>
      <c r="D200" t="s">
        <v>742</v>
      </c>
      <c r="E200" t="s">
        <v>793</v>
      </c>
      <c r="F200" s="9" t="s">
        <v>792</v>
      </c>
      <c r="G200" t="s">
        <v>807</v>
      </c>
      <c r="H200" s="4" t="s">
        <v>732</v>
      </c>
      <c r="I200" s="5" t="str" cm="1">
        <f t="array" ref="I200">_xlfn.IFS(D200="","Defense",_xlfn.XLOOKUP(D200,Sheet2!M:M,Sheet2!N:N,_xlfn.IFS(H200="Normal","Defense",H200="Defense","Tank",TRUE,"Speed"))&lt;&gt;0,_xlfn.XLOOKUP(D200,Sheet2!M:M,Sheet2!N:N,_xlfn.IFS(H200="Normal","Defense",H200="Defense","Tank",TRUE,"Speed")),TRUE,_xlfn.IFS(H200="Normal","Defense",H200="Defense","Tank",TRUE,H200))</f>
        <v>Defense</v>
      </c>
      <c r="K200" t="str">
        <f>DEC2HEX(_xlfn.XLOOKUP(K$1&amp;H200,'New Table'!$H:$H,'New Table'!$C:$C),2)&amp;DEC2HEX(_xlfn.XLOOKUP(H200,'Custom Forme Change Text'!$A:$A,'Custom Forme Change Text'!$H:$H)*2,2)</f>
        <v>0000</v>
      </c>
      <c r="L200" t="str">
        <f>DEC2HEX(_xlfn.XLOOKUP(L$1&amp;I200,'New Table'!$H:$H,'New Table'!$C:$C),2)&amp;DEC2HEX(_xlfn.XLOOKUP(I200,'Custom Forme Change Text'!$A:$A,'Custom Forme Change Text'!$H:$H)*2,2)</f>
        <v>0202</v>
      </c>
    </row>
    <row r="201" spans="1:12" x14ac:dyDescent="0.4">
      <c r="A201">
        <v>199</v>
      </c>
      <c r="B201" t="s">
        <v>205</v>
      </c>
      <c r="C201" t="s">
        <v>792</v>
      </c>
      <c r="D201" t="s">
        <v>732</v>
      </c>
      <c r="E201" t="s">
        <v>798</v>
      </c>
      <c r="F201" s="9" t="s">
        <v>801</v>
      </c>
      <c r="G201" t="s">
        <v>807</v>
      </c>
      <c r="H201" s="4" t="s">
        <v>822</v>
      </c>
      <c r="I201" s="5" t="str" cm="1">
        <f t="array" ref="I201">_xlfn.IFS(D201="","Defense",_xlfn.XLOOKUP(D201,Sheet2!M:M,Sheet2!N:N,_xlfn.IFS(H201="Normal","Defense",H201="Defense","Tank",TRUE,"Speed"))&lt;&gt;0,_xlfn.XLOOKUP(D201,Sheet2!M:M,Sheet2!N:N,_xlfn.IFS(H201="Normal","Defense",H201="Defense","Tank",TRUE,"Speed")),TRUE,_xlfn.IFS(H201="Normal","Defense",H201="Defense","Tank",TRUE,H201))</f>
        <v>Speed</v>
      </c>
      <c r="K201" t="str">
        <f>DEC2HEX(_xlfn.XLOOKUP(K$1&amp;H201,'New Table'!$H:$H,'New Table'!$C:$C),2)&amp;DEC2HEX(_xlfn.XLOOKUP(H201,'Custom Forme Change Text'!$A:$A,'Custom Forme Change Text'!$H:$H)*2,2)</f>
        <v>0306</v>
      </c>
      <c r="L201" t="str">
        <f>DEC2HEX(_xlfn.XLOOKUP(L$1&amp;I201,'New Table'!$H:$H,'New Table'!$C:$C),2)&amp;DEC2HEX(_xlfn.XLOOKUP(I201,'Custom Forme Change Text'!$A:$A,'Custom Forme Change Text'!$H:$H)*2,2)</f>
        <v>0406</v>
      </c>
    </row>
    <row r="202" spans="1:12" x14ac:dyDescent="0.4">
      <c r="A202">
        <v>200</v>
      </c>
      <c r="B202" t="s">
        <v>206</v>
      </c>
      <c r="C202" t="s">
        <v>792</v>
      </c>
      <c r="D202" t="s">
        <v>747</v>
      </c>
      <c r="E202" t="s">
        <v>793</v>
      </c>
      <c r="F202" s="9" t="s">
        <v>792</v>
      </c>
      <c r="G202" t="s">
        <v>810</v>
      </c>
      <c r="H202" s="4" t="s">
        <v>732</v>
      </c>
      <c r="I202" s="5" t="str" cm="1">
        <f t="array" ref="I202">_xlfn.IFS(D202="","Defense",_xlfn.XLOOKUP(D202,Sheet2!M:M,Sheet2!N:N,_xlfn.IFS(H202="Normal","Defense",H202="Defense","Tank",TRUE,"Speed"))&lt;&gt;0,_xlfn.XLOOKUP(D202,Sheet2!M:M,Sheet2!N:N,_xlfn.IFS(H202="Normal","Defense",H202="Defense","Tank",TRUE,"Speed")),TRUE,_xlfn.IFS(H202="Normal","Defense",H202="Defense","Tank",TRUE,H202))</f>
        <v>Attack</v>
      </c>
      <c r="K202" t="str">
        <f>DEC2HEX(_xlfn.XLOOKUP(K$1&amp;H202,'New Table'!$H:$H,'New Table'!$C:$C),2)&amp;DEC2HEX(_xlfn.XLOOKUP(H202,'Custom Forme Change Text'!$A:$A,'Custom Forme Change Text'!$H:$H)*2,2)</f>
        <v>0000</v>
      </c>
      <c r="L202" t="str">
        <f>DEC2HEX(_xlfn.XLOOKUP(L$1&amp;I202,'New Table'!$H:$H,'New Table'!$C:$C),2)&amp;DEC2HEX(_xlfn.XLOOKUP(I202,'Custom Forme Change Text'!$A:$A,'Custom Forme Change Text'!$H:$H)*2,2)</f>
        <v>0308</v>
      </c>
    </row>
    <row r="203" spans="1:12" x14ac:dyDescent="0.4">
      <c r="A203">
        <v>201</v>
      </c>
      <c r="B203" t="s">
        <v>207</v>
      </c>
      <c r="C203" t="s">
        <v>792</v>
      </c>
      <c r="D203" t="s">
        <v>746</v>
      </c>
      <c r="E203" t="s">
        <v>798</v>
      </c>
      <c r="F203" s="9" t="s">
        <v>806</v>
      </c>
      <c r="G203" t="s">
        <v>815</v>
      </c>
      <c r="H203" s="4" t="s">
        <v>821</v>
      </c>
      <c r="I203" s="5" t="str" cm="1">
        <f t="array" ref="I203">_xlfn.IFS(D203="","Defense",_xlfn.XLOOKUP(D203,Sheet2!M:M,Sheet2!N:N,_xlfn.IFS(H203="Normal","Defense",H203="Defense","Tank",TRUE,"Speed"))&lt;&gt;0,_xlfn.XLOOKUP(D203,Sheet2!M:M,Sheet2!N:N,_xlfn.IFS(H203="Normal","Defense",H203="Defense","Tank",TRUE,"Speed")),TRUE,_xlfn.IFS(H203="Normal","Defense",H203="Defense","Tank",TRUE,H203))</f>
        <v>Tank</v>
      </c>
      <c r="K203" t="str">
        <f>DEC2HEX(_xlfn.XLOOKUP(K$1&amp;H203,'New Table'!$H:$H,'New Table'!$C:$C),2)&amp;DEC2HEX(_xlfn.XLOOKUP(H203,'Custom Forme Change Text'!$A:$A,'Custom Forme Change Text'!$H:$H)*2,2)</f>
        <v>0202</v>
      </c>
      <c r="L203" t="str">
        <f>DEC2HEX(_xlfn.XLOOKUP(L$1&amp;I203,'New Table'!$H:$H,'New Table'!$C:$C),2)&amp;DEC2HEX(_xlfn.XLOOKUP(I203,'Custom Forme Change Text'!$A:$A,'Custom Forme Change Text'!$H:$H)*2,2)</f>
        <v>0504</v>
      </c>
    </row>
    <row r="204" spans="1:12" x14ac:dyDescent="0.4">
      <c r="A204">
        <v>202</v>
      </c>
      <c r="B204" t="s">
        <v>208</v>
      </c>
      <c r="C204" t="s">
        <v>792</v>
      </c>
      <c r="D204" t="s">
        <v>739</v>
      </c>
      <c r="E204" t="s">
        <v>795</v>
      </c>
      <c r="F204" s="9" t="s">
        <v>803</v>
      </c>
      <c r="G204" t="s">
        <v>807</v>
      </c>
      <c r="H204" s="4" t="s">
        <v>732</v>
      </c>
      <c r="I204" s="5" t="str" cm="1">
        <f t="array" ref="I204">_xlfn.IFS(D204="","Defense",_xlfn.XLOOKUP(D204,Sheet2!M:M,Sheet2!N:N,_xlfn.IFS(H204="Normal","Defense",H204="Defense","Tank",TRUE,"Speed"))&lt;&gt;0,_xlfn.XLOOKUP(D204,Sheet2!M:M,Sheet2!N:N,_xlfn.IFS(H204="Normal","Defense",H204="Defense","Tank",TRUE,"Speed")),TRUE,_xlfn.IFS(H204="Normal","Defense",H204="Defense","Tank",TRUE,H204))</f>
        <v>Defense</v>
      </c>
      <c r="K204" t="str">
        <f>DEC2HEX(_xlfn.XLOOKUP(K$1&amp;H204,'New Table'!$H:$H,'New Table'!$C:$C),2)&amp;DEC2HEX(_xlfn.XLOOKUP(H204,'Custom Forme Change Text'!$A:$A,'Custom Forme Change Text'!$H:$H)*2,2)</f>
        <v>0000</v>
      </c>
      <c r="L204" t="str">
        <f>DEC2HEX(_xlfn.XLOOKUP(L$1&amp;I204,'New Table'!$H:$H,'New Table'!$C:$C),2)&amp;DEC2HEX(_xlfn.XLOOKUP(I204,'Custom Forme Change Text'!$A:$A,'Custom Forme Change Text'!$H:$H)*2,2)</f>
        <v>0202</v>
      </c>
    </row>
    <row r="205" spans="1:12" x14ac:dyDescent="0.4">
      <c r="A205">
        <v>203</v>
      </c>
      <c r="B205" t="s">
        <v>209</v>
      </c>
      <c r="C205">
        <v>4</v>
      </c>
      <c r="D205" t="s">
        <v>732</v>
      </c>
      <c r="E205" t="s">
        <v>798</v>
      </c>
      <c r="F205" s="9" t="s">
        <v>801</v>
      </c>
      <c r="G205" t="s">
        <v>809</v>
      </c>
      <c r="H205" s="4" t="s">
        <v>822</v>
      </c>
      <c r="I205" s="5" t="str" cm="1">
        <f t="array" ref="I205">_xlfn.IFS(D205="","Defense",_xlfn.XLOOKUP(D205,Sheet2!M:M,Sheet2!N:N,_xlfn.IFS(H205="Normal","Defense",H205="Defense","Tank",TRUE,"Speed"))&lt;&gt;0,_xlfn.XLOOKUP(D205,Sheet2!M:M,Sheet2!N:N,_xlfn.IFS(H205="Normal","Defense",H205="Defense","Tank",TRUE,"Speed")),TRUE,_xlfn.IFS(H205="Normal","Defense",H205="Defense","Tank",TRUE,H205))</f>
        <v>Speed</v>
      </c>
      <c r="K205" t="str">
        <f>DEC2HEX(_xlfn.XLOOKUP(K$1&amp;H205,'New Table'!$H:$H,'New Table'!$C:$C),2)&amp;DEC2HEX(_xlfn.XLOOKUP(H205,'Custom Forme Change Text'!$A:$A,'Custom Forme Change Text'!$H:$H)*2,2)</f>
        <v>0306</v>
      </c>
      <c r="L205" t="str">
        <f>DEC2HEX(_xlfn.XLOOKUP(L$1&amp;I205,'New Table'!$H:$H,'New Table'!$C:$C),2)&amp;DEC2HEX(_xlfn.XLOOKUP(I205,'Custom Forme Change Text'!$A:$A,'Custom Forme Change Text'!$H:$H)*2,2)</f>
        <v>0406</v>
      </c>
    </row>
    <row r="206" spans="1:12" x14ac:dyDescent="0.4">
      <c r="A206">
        <v>204</v>
      </c>
      <c r="B206" t="s">
        <v>210</v>
      </c>
      <c r="C206" t="s">
        <v>792</v>
      </c>
      <c r="D206" t="s">
        <v>734</v>
      </c>
      <c r="E206" t="s">
        <v>798</v>
      </c>
      <c r="F206" s="9" t="s">
        <v>799</v>
      </c>
      <c r="G206" t="s">
        <v>807</v>
      </c>
      <c r="H206" s="4" t="s">
        <v>821</v>
      </c>
      <c r="I206" s="5" t="str" cm="1">
        <f t="array" ref="I206">_xlfn.IFS(D206="","Defense",_xlfn.XLOOKUP(D206,Sheet2!M:M,Sheet2!N:N,_xlfn.IFS(H206="Normal","Defense",H206="Defense","Tank",TRUE,"Speed"))&lt;&gt;0,_xlfn.XLOOKUP(D206,Sheet2!M:M,Sheet2!N:N,_xlfn.IFS(H206="Normal","Defense",H206="Defense","Tank",TRUE,"Speed")),TRUE,_xlfn.IFS(H206="Normal","Defense",H206="Defense","Tank",TRUE,H206))</f>
        <v>Defense</v>
      </c>
      <c r="K206" t="str">
        <f>DEC2HEX(_xlfn.XLOOKUP(K$1&amp;H206,'New Table'!$H:$H,'New Table'!$C:$C),2)&amp;DEC2HEX(_xlfn.XLOOKUP(H206,'Custom Forme Change Text'!$A:$A,'Custom Forme Change Text'!$H:$H)*2,2)</f>
        <v>0202</v>
      </c>
      <c r="L206" t="str">
        <f>DEC2HEX(_xlfn.XLOOKUP(L$1&amp;I206,'New Table'!$H:$H,'New Table'!$C:$C),2)&amp;DEC2HEX(_xlfn.XLOOKUP(I206,'Custom Forme Change Text'!$A:$A,'Custom Forme Change Text'!$H:$H)*2,2)</f>
        <v>0202</v>
      </c>
    </row>
    <row r="207" spans="1:12" x14ac:dyDescent="0.4">
      <c r="A207">
        <v>205</v>
      </c>
      <c r="B207" t="s">
        <v>211</v>
      </c>
      <c r="C207" t="s">
        <v>792</v>
      </c>
      <c r="D207" t="s">
        <v>746</v>
      </c>
      <c r="E207" t="s">
        <v>793</v>
      </c>
      <c r="F207" s="9" t="s">
        <v>794</v>
      </c>
      <c r="G207" t="s">
        <v>807</v>
      </c>
      <c r="H207" s="4" t="s">
        <v>822</v>
      </c>
      <c r="I207" s="5" t="str" cm="1">
        <f t="array" ref="I207">_xlfn.IFS(D207="","Defense",_xlfn.XLOOKUP(D207,Sheet2!M:M,Sheet2!N:N,_xlfn.IFS(H207="Normal","Defense",H207="Defense","Tank",TRUE,"Speed"))&lt;&gt;0,_xlfn.XLOOKUP(D207,Sheet2!M:M,Sheet2!N:N,_xlfn.IFS(H207="Normal","Defense",H207="Defense","Tank",TRUE,"Speed")),TRUE,_xlfn.IFS(H207="Normal","Defense",H207="Defense","Tank",TRUE,H207))</f>
        <v>Tank</v>
      </c>
      <c r="K207" t="str">
        <f>DEC2HEX(_xlfn.XLOOKUP(K$1&amp;H207,'New Table'!$H:$H,'New Table'!$C:$C),2)&amp;DEC2HEX(_xlfn.XLOOKUP(H207,'Custom Forme Change Text'!$A:$A,'Custom Forme Change Text'!$H:$H)*2,2)</f>
        <v>0306</v>
      </c>
      <c r="L207" t="str">
        <f>DEC2HEX(_xlfn.XLOOKUP(L$1&amp;I207,'New Table'!$H:$H,'New Table'!$C:$C),2)&amp;DEC2HEX(_xlfn.XLOOKUP(I207,'Custom Forme Change Text'!$A:$A,'Custom Forme Change Text'!$H:$H)*2,2)</f>
        <v>0504</v>
      </c>
    </row>
    <row r="208" spans="1:12" x14ac:dyDescent="0.4">
      <c r="A208">
        <v>206</v>
      </c>
      <c r="B208" t="s">
        <v>212</v>
      </c>
      <c r="C208" t="s">
        <v>792</v>
      </c>
      <c r="D208" t="s">
        <v>732</v>
      </c>
      <c r="E208" t="s">
        <v>793</v>
      </c>
      <c r="F208" s="9" t="s">
        <v>796</v>
      </c>
      <c r="G208" t="s">
        <v>807</v>
      </c>
      <c r="H208" s="4" t="s">
        <v>732</v>
      </c>
      <c r="I208" s="5" t="str" cm="1">
        <f t="array" ref="I208">_xlfn.IFS(D208="","Defense",_xlfn.XLOOKUP(D208,Sheet2!M:M,Sheet2!N:N,_xlfn.IFS(H208="Normal","Defense",H208="Defense","Tank",TRUE,"Speed"))&lt;&gt;0,_xlfn.XLOOKUP(D208,Sheet2!M:M,Sheet2!N:N,_xlfn.IFS(H208="Normal","Defense",H208="Defense","Tank",TRUE,"Speed")),TRUE,_xlfn.IFS(H208="Normal","Defense",H208="Defense","Tank",TRUE,H208))</f>
        <v>Defense</v>
      </c>
      <c r="K208" t="str">
        <f>DEC2HEX(_xlfn.XLOOKUP(K$1&amp;H208,'New Table'!$H:$H,'New Table'!$C:$C),2)&amp;DEC2HEX(_xlfn.XLOOKUP(H208,'Custom Forme Change Text'!$A:$A,'Custom Forme Change Text'!$H:$H)*2,2)</f>
        <v>0000</v>
      </c>
      <c r="L208" t="str">
        <f>DEC2HEX(_xlfn.XLOOKUP(L$1&amp;I208,'New Table'!$H:$H,'New Table'!$C:$C),2)&amp;DEC2HEX(_xlfn.XLOOKUP(I208,'Custom Forme Change Text'!$A:$A,'Custom Forme Change Text'!$H:$H)*2,2)</f>
        <v>0202</v>
      </c>
    </row>
    <row r="209" spans="1:12" x14ac:dyDescent="0.4">
      <c r="A209">
        <v>207</v>
      </c>
      <c r="B209" t="s">
        <v>213</v>
      </c>
      <c r="C209" t="s">
        <v>792</v>
      </c>
      <c r="D209" t="s">
        <v>732</v>
      </c>
      <c r="E209" t="s">
        <v>798</v>
      </c>
      <c r="F209" s="9" t="s">
        <v>804</v>
      </c>
      <c r="G209" t="s">
        <v>807</v>
      </c>
      <c r="H209" s="4" t="s">
        <v>821</v>
      </c>
      <c r="I209" s="5" t="str" cm="1">
        <f t="array" ref="I209">_xlfn.IFS(D209="","Defense",_xlfn.XLOOKUP(D209,Sheet2!M:M,Sheet2!N:N,_xlfn.IFS(H209="Normal","Defense",H209="Defense","Tank",TRUE,"Speed"))&lt;&gt;0,_xlfn.XLOOKUP(D209,Sheet2!M:M,Sheet2!N:N,_xlfn.IFS(H209="Normal","Defense",H209="Defense","Tank",TRUE,"Speed")),TRUE,_xlfn.IFS(H209="Normal","Defense",H209="Defense","Tank",TRUE,H209))</f>
        <v>Tank</v>
      </c>
      <c r="K209" t="str">
        <f>DEC2HEX(_xlfn.XLOOKUP(K$1&amp;H209,'New Table'!$H:$H,'New Table'!$C:$C),2)&amp;DEC2HEX(_xlfn.XLOOKUP(H209,'Custom Forme Change Text'!$A:$A,'Custom Forme Change Text'!$H:$H)*2,2)</f>
        <v>0202</v>
      </c>
      <c r="L209" t="str">
        <f>DEC2HEX(_xlfn.XLOOKUP(L$1&amp;I209,'New Table'!$H:$H,'New Table'!$C:$C),2)&amp;DEC2HEX(_xlfn.XLOOKUP(I209,'Custom Forme Change Text'!$A:$A,'Custom Forme Change Text'!$H:$H)*2,2)</f>
        <v>0504</v>
      </c>
    </row>
    <row r="210" spans="1:12" x14ac:dyDescent="0.4">
      <c r="A210">
        <v>208</v>
      </c>
      <c r="B210" t="s">
        <v>214</v>
      </c>
      <c r="C210" t="s">
        <v>792</v>
      </c>
      <c r="D210" t="s">
        <v>732</v>
      </c>
      <c r="E210" t="s">
        <v>798</v>
      </c>
      <c r="F210" s="9" t="s">
        <v>805</v>
      </c>
      <c r="G210" t="s">
        <v>816</v>
      </c>
      <c r="H210" s="4" t="s">
        <v>821</v>
      </c>
      <c r="I210" s="5" t="str" cm="1">
        <f t="array" ref="I210">_xlfn.IFS(D210="","Defense",_xlfn.XLOOKUP(D210,Sheet2!M:M,Sheet2!N:N,_xlfn.IFS(H210="Normal","Defense",H210="Defense","Tank",TRUE,"Speed"))&lt;&gt;0,_xlfn.XLOOKUP(D210,Sheet2!M:M,Sheet2!N:N,_xlfn.IFS(H210="Normal","Defense",H210="Defense","Tank",TRUE,"Speed")),TRUE,_xlfn.IFS(H210="Normal","Defense",H210="Defense","Tank",TRUE,H210))</f>
        <v>Tank</v>
      </c>
      <c r="K210" t="str">
        <f>DEC2HEX(_xlfn.XLOOKUP(K$1&amp;H210,'New Table'!$H:$H,'New Table'!$C:$C),2)&amp;DEC2HEX(_xlfn.XLOOKUP(H210,'Custom Forme Change Text'!$A:$A,'Custom Forme Change Text'!$H:$H)*2,2)</f>
        <v>0202</v>
      </c>
      <c r="L210" t="str">
        <f>DEC2HEX(_xlfn.XLOOKUP(L$1&amp;I210,'New Table'!$H:$H,'New Table'!$C:$C),2)&amp;DEC2HEX(_xlfn.XLOOKUP(I210,'Custom Forme Change Text'!$A:$A,'Custom Forme Change Text'!$H:$H)*2,2)</f>
        <v>0504</v>
      </c>
    </row>
    <row r="211" spans="1:12" x14ac:dyDescent="0.4">
      <c r="A211">
        <v>209</v>
      </c>
      <c r="B211" t="s">
        <v>215</v>
      </c>
      <c r="C211" t="s">
        <v>792</v>
      </c>
      <c r="D211" t="s">
        <v>737</v>
      </c>
      <c r="E211" t="s">
        <v>793</v>
      </c>
      <c r="F211" s="9" t="s">
        <v>796</v>
      </c>
      <c r="G211" t="s">
        <v>807</v>
      </c>
      <c r="H211" s="4" t="s">
        <v>732</v>
      </c>
      <c r="I211" s="5" t="str" cm="1">
        <f t="array" ref="I211">_xlfn.IFS(D211="","Defense",_xlfn.XLOOKUP(D211,Sheet2!M:M,Sheet2!N:N,_xlfn.IFS(H211="Normal","Defense",H211="Defense","Tank",TRUE,"Speed"))&lt;&gt;0,_xlfn.XLOOKUP(D211,Sheet2!M:M,Sheet2!N:N,_xlfn.IFS(H211="Normal","Defense",H211="Defense","Tank",TRUE,"Speed")),TRUE,_xlfn.IFS(H211="Normal","Defense",H211="Defense","Tank",TRUE,H211))</f>
        <v>Speed</v>
      </c>
      <c r="K211" t="str">
        <f>DEC2HEX(_xlfn.XLOOKUP(K$1&amp;H211,'New Table'!$H:$H,'New Table'!$C:$C),2)&amp;DEC2HEX(_xlfn.XLOOKUP(H211,'Custom Forme Change Text'!$A:$A,'Custom Forme Change Text'!$H:$H)*2,2)</f>
        <v>0000</v>
      </c>
      <c r="L211" t="str">
        <f>DEC2HEX(_xlfn.XLOOKUP(L$1&amp;I211,'New Table'!$H:$H,'New Table'!$C:$C),2)&amp;DEC2HEX(_xlfn.XLOOKUP(I211,'Custom Forme Change Text'!$A:$A,'Custom Forme Change Text'!$H:$H)*2,2)</f>
        <v>0406</v>
      </c>
    </row>
    <row r="212" spans="1:12" x14ac:dyDescent="0.4">
      <c r="A212">
        <v>210</v>
      </c>
      <c r="B212" t="s">
        <v>216</v>
      </c>
      <c r="C212" t="s">
        <v>792</v>
      </c>
      <c r="D212" t="s">
        <v>744</v>
      </c>
      <c r="E212" t="s">
        <v>793</v>
      </c>
      <c r="F212" s="9" t="s">
        <v>792</v>
      </c>
      <c r="G212" t="s">
        <v>807</v>
      </c>
      <c r="H212" s="4" t="s">
        <v>823</v>
      </c>
      <c r="I212" s="5" t="str" cm="1">
        <f t="array" ref="I212">_xlfn.IFS(D212="","Defense",_xlfn.XLOOKUP(D212,Sheet2!M:M,Sheet2!N:N,_xlfn.IFS(H212="Normal","Defense",H212="Defense","Tank",TRUE,"Speed"))&lt;&gt;0,_xlfn.XLOOKUP(D212,Sheet2!M:M,Sheet2!N:N,_xlfn.IFS(H212="Normal","Defense",H212="Defense","Tank",TRUE,"Speed")),TRUE,_xlfn.IFS(H212="Normal","Defense",H212="Defense","Tank",TRUE,H212))</f>
        <v>Attack</v>
      </c>
      <c r="K212" t="str">
        <f>DEC2HEX(_xlfn.XLOOKUP(K$1&amp;H212,'New Table'!$H:$H,'New Table'!$C:$C),2)&amp;DEC2HEX(_xlfn.XLOOKUP(H212,'Custom Forme Change Text'!$A:$A,'Custom Forme Change Text'!$H:$H)*2,2)</f>
        <v>0108</v>
      </c>
      <c r="L212" t="str">
        <f>DEC2HEX(_xlfn.XLOOKUP(L$1&amp;I212,'New Table'!$H:$H,'New Table'!$C:$C),2)&amp;DEC2HEX(_xlfn.XLOOKUP(I212,'Custom Forme Change Text'!$A:$A,'Custom Forme Change Text'!$H:$H)*2,2)</f>
        <v>0308</v>
      </c>
    </row>
    <row r="213" spans="1:12" x14ac:dyDescent="0.4">
      <c r="A213">
        <v>211</v>
      </c>
      <c r="B213" t="s">
        <v>217</v>
      </c>
      <c r="C213" t="s">
        <v>792</v>
      </c>
      <c r="D213" t="s">
        <v>741</v>
      </c>
      <c r="E213" t="s">
        <v>793</v>
      </c>
      <c r="F213" s="9" t="s">
        <v>794</v>
      </c>
      <c r="G213" t="s">
        <v>808</v>
      </c>
      <c r="H213" s="4" t="s">
        <v>732</v>
      </c>
      <c r="I213" s="5" t="str" cm="1">
        <f t="array" ref="I213">_xlfn.IFS(D213="","Defense",_xlfn.XLOOKUP(D213,Sheet2!M:M,Sheet2!N:N,_xlfn.IFS(H213="Normal","Defense",H213="Defense","Tank",TRUE,"Speed"))&lt;&gt;0,_xlfn.XLOOKUP(D213,Sheet2!M:M,Sheet2!N:N,_xlfn.IFS(H213="Normal","Defense",H213="Defense","Tank",TRUE,"Speed")),TRUE,_xlfn.IFS(H213="Normal","Defense",H213="Defense","Tank",TRUE,H213))</f>
        <v>Tank</v>
      </c>
      <c r="K213" t="str">
        <f>DEC2HEX(_xlfn.XLOOKUP(K$1&amp;H213,'New Table'!$H:$H,'New Table'!$C:$C),2)&amp;DEC2HEX(_xlfn.XLOOKUP(H213,'Custom Forme Change Text'!$A:$A,'Custom Forme Change Text'!$H:$H)*2,2)</f>
        <v>0000</v>
      </c>
      <c r="L213" t="str">
        <f>DEC2HEX(_xlfn.XLOOKUP(L$1&amp;I213,'New Table'!$H:$H,'New Table'!$C:$C),2)&amp;DEC2HEX(_xlfn.XLOOKUP(I213,'Custom Forme Change Text'!$A:$A,'Custom Forme Change Text'!$H:$H)*2,2)</f>
        <v>0504</v>
      </c>
    </row>
    <row r="214" spans="1:12" x14ac:dyDescent="0.4">
      <c r="A214">
        <v>212</v>
      </c>
      <c r="B214" t="s">
        <v>218</v>
      </c>
      <c r="C214" t="s">
        <v>792</v>
      </c>
      <c r="D214" t="s">
        <v>732</v>
      </c>
      <c r="E214" t="s">
        <v>798</v>
      </c>
      <c r="F214" s="9" t="s">
        <v>801</v>
      </c>
      <c r="G214" t="s">
        <v>807</v>
      </c>
      <c r="H214" s="4" t="s">
        <v>822</v>
      </c>
      <c r="I214" s="5" t="str" cm="1">
        <f t="array" ref="I214">_xlfn.IFS(D214="","Defense",_xlfn.XLOOKUP(D214,Sheet2!M:M,Sheet2!N:N,_xlfn.IFS(H214="Normal","Defense",H214="Defense","Tank",TRUE,"Speed"))&lt;&gt;0,_xlfn.XLOOKUP(D214,Sheet2!M:M,Sheet2!N:N,_xlfn.IFS(H214="Normal","Defense",H214="Defense","Tank",TRUE,"Speed")),TRUE,_xlfn.IFS(H214="Normal","Defense",H214="Defense","Tank",TRUE,H214))</f>
        <v>Speed</v>
      </c>
      <c r="K214" t="str">
        <f>DEC2HEX(_xlfn.XLOOKUP(K$1&amp;H214,'New Table'!$H:$H,'New Table'!$C:$C),2)&amp;DEC2HEX(_xlfn.XLOOKUP(H214,'Custom Forme Change Text'!$A:$A,'Custom Forme Change Text'!$H:$H)*2,2)</f>
        <v>0306</v>
      </c>
      <c r="L214" t="str">
        <f>DEC2HEX(_xlfn.XLOOKUP(L$1&amp;I214,'New Table'!$H:$H,'New Table'!$C:$C),2)&amp;DEC2HEX(_xlfn.XLOOKUP(I214,'Custom Forme Change Text'!$A:$A,'Custom Forme Change Text'!$H:$H)*2,2)</f>
        <v>0406</v>
      </c>
    </row>
    <row r="215" spans="1:12" x14ac:dyDescent="0.4">
      <c r="A215">
        <v>213</v>
      </c>
      <c r="B215" t="s">
        <v>219</v>
      </c>
      <c r="C215" t="s">
        <v>792</v>
      </c>
      <c r="D215" t="s">
        <v>732</v>
      </c>
      <c r="E215" t="s">
        <v>798</v>
      </c>
      <c r="F215" s="9" t="s">
        <v>796</v>
      </c>
      <c r="G215" t="s">
        <v>807</v>
      </c>
      <c r="H215" s="4" t="s">
        <v>821</v>
      </c>
      <c r="I215" s="5" t="str" cm="1">
        <f t="array" ref="I215">_xlfn.IFS(D215="","Defense",_xlfn.XLOOKUP(D215,Sheet2!M:M,Sheet2!N:N,_xlfn.IFS(H215="Normal","Defense",H215="Defense","Tank",TRUE,"Speed"))&lt;&gt;0,_xlfn.XLOOKUP(D215,Sheet2!M:M,Sheet2!N:N,_xlfn.IFS(H215="Normal","Defense",H215="Defense","Tank",TRUE,"Speed")),TRUE,_xlfn.IFS(H215="Normal","Defense",H215="Defense","Tank",TRUE,H215))</f>
        <v>Tank</v>
      </c>
      <c r="K215" t="str">
        <f>DEC2HEX(_xlfn.XLOOKUP(K$1&amp;H215,'New Table'!$H:$H,'New Table'!$C:$C),2)&amp;DEC2HEX(_xlfn.XLOOKUP(H215,'Custom Forme Change Text'!$A:$A,'Custom Forme Change Text'!$H:$H)*2,2)</f>
        <v>0202</v>
      </c>
      <c r="L215" t="str">
        <f>DEC2HEX(_xlfn.XLOOKUP(L$1&amp;I215,'New Table'!$H:$H,'New Table'!$C:$C),2)&amp;DEC2HEX(_xlfn.XLOOKUP(I215,'Custom Forme Change Text'!$A:$A,'Custom Forme Change Text'!$H:$H)*2,2)</f>
        <v>0504</v>
      </c>
    </row>
    <row r="216" spans="1:12" x14ac:dyDescent="0.4">
      <c r="A216">
        <v>214</v>
      </c>
      <c r="B216" t="s">
        <v>220</v>
      </c>
      <c r="C216" t="s">
        <v>792</v>
      </c>
      <c r="D216" t="s">
        <v>732</v>
      </c>
      <c r="E216" t="s">
        <v>798</v>
      </c>
      <c r="F216" s="9" t="s">
        <v>801</v>
      </c>
      <c r="G216" t="s">
        <v>809</v>
      </c>
      <c r="H216" s="4" t="s">
        <v>822</v>
      </c>
      <c r="I216" s="5" t="str" cm="1">
        <f t="array" ref="I216">_xlfn.IFS(D216="","Defense",_xlfn.XLOOKUP(D216,Sheet2!M:M,Sheet2!N:N,_xlfn.IFS(H216="Normal","Defense",H216="Defense","Tank",TRUE,"Speed"))&lt;&gt;0,_xlfn.XLOOKUP(D216,Sheet2!M:M,Sheet2!N:N,_xlfn.IFS(H216="Normal","Defense",H216="Defense","Tank",TRUE,"Speed")),TRUE,_xlfn.IFS(H216="Normal","Defense",H216="Defense","Tank",TRUE,H216))</f>
        <v>Speed</v>
      </c>
      <c r="K216" t="str">
        <f>DEC2HEX(_xlfn.XLOOKUP(K$1&amp;H216,'New Table'!$H:$H,'New Table'!$C:$C),2)&amp;DEC2HEX(_xlfn.XLOOKUP(H216,'Custom Forme Change Text'!$A:$A,'Custom Forme Change Text'!$H:$H)*2,2)</f>
        <v>0306</v>
      </c>
      <c r="L216" t="str">
        <f>DEC2HEX(_xlfn.XLOOKUP(L$1&amp;I216,'New Table'!$H:$H,'New Table'!$C:$C),2)&amp;DEC2HEX(_xlfn.XLOOKUP(I216,'Custom Forme Change Text'!$A:$A,'Custom Forme Change Text'!$H:$H)*2,2)</f>
        <v>0406</v>
      </c>
    </row>
    <row r="217" spans="1:12" x14ac:dyDescent="0.4">
      <c r="A217">
        <v>215</v>
      </c>
      <c r="B217" t="s">
        <v>221</v>
      </c>
      <c r="C217" t="s">
        <v>792</v>
      </c>
      <c r="D217" t="s">
        <v>732</v>
      </c>
      <c r="E217" t="s">
        <v>798</v>
      </c>
      <c r="F217" s="9" t="s">
        <v>801</v>
      </c>
      <c r="G217" t="s">
        <v>818</v>
      </c>
      <c r="H217" s="4" t="s">
        <v>821</v>
      </c>
      <c r="I217" s="5" t="str" cm="1">
        <f t="array" ref="I217">_xlfn.IFS(D217="","Defense",_xlfn.XLOOKUP(D217,Sheet2!M:M,Sheet2!N:N,_xlfn.IFS(H217="Normal","Defense",H217="Defense","Tank",TRUE,"Speed"))&lt;&gt;0,_xlfn.XLOOKUP(D217,Sheet2!M:M,Sheet2!N:N,_xlfn.IFS(H217="Normal","Defense",H217="Defense","Tank",TRUE,"Speed")),TRUE,_xlfn.IFS(H217="Normal","Defense",H217="Defense","Tank",TRUE,H217))</f>
        <v>Tank</v>
      </c>
      <c r="K217" t="str">
        <f>DEC2HEX(_xlfn.XLOOKUP(K$1&amp;H217,'New Table'!$H:$H,'New Table'!$C:$C),2)&amp;DEC2HEX(_xlfn.XLOOKUP(H217,'Custom Forme Change Text'!$A:$A,'Custom Forme Change Text'!$H:$H)*2,2)</f>
        <v>0202</v>
      </c>
      <c r="L217" t="str">
        <f>DEC2HEX(_xlfn.XLOOKUP(L$1&amp;I217,'New Table'!$H:$H,'New Table'!$C:$C),2)&amp;DEC2HEX(_xlfn.XLOOKUP(I217,'Custom Forme Change Text'!$A:$A,'Custom Forme Change Text'!$H:$H)*2,2)</f>
        <v>0504</v>
      </c>
    </row>
    <row r="218" spans="1:12" x14ac:dyDescent="0.4">
      <c r="A218">
        <v>216</v>
      </c>
      <c r="B218" t="s">
        <v>222</v>
      </c>
      <c r="C218" t="s">
        <v>792</v>
      </c>
      <c r="D218" t="s">
        <v>732</v>
      </c>
      <c r="E218" t="s">
        <v>793</v>
      </c>
      <c r="F218" s="9" t="s">
        <v>792</v>
      </c>
      <c r="G218" t="s">
        <v>807</v>
      </c>
      <c r="H218" s="4" t="s">
        <v>823</v>
      </c>
      <c r="I218" s="5" t="str" cm="1">
        <f t="array" ref="I218">_xlfn.IFS(D218="","Defense",_xlfn.XLOOKUP(D218,Sheet2!M:M,Sheet2!N:N,_xlfn.IFS(H218="Normal","Defense",H218="Defense","Tank",TRUE,"Speed"))&lt;&gt;0,_xlfn.XLOOKUP(D218,Sheet2!M:M,Sheet2!N:N,_xlfn.IFS(H218="Normal","Defense",H218="Defense","Tank",TRUE,"Speed")),TRUE,_xlfn.IFS(H218="Normal","Defense",H218="Defense","Tank",TRUE,H218))</f>
        <v>Attack</v>
      </c>
      <c r="K218" t="str">
        <f>DEC2HEX(_xlfn.XLOOKUP(K$1&amp;H218,'New Table'!$H:$H,'New Table'!$C:$C),2)&amp;DEC2HEX(_xlfn.XLOOKUP(H218,'Custom Forme Change Text'!$A:$A,'Custom Forme Change Text'!$H:$H)*2,2)</f>
        <v>0108</v>
      </c>
      <c r="L218" t="str">
        <f>DEC2HEX(_xlfn.XLOOKUP(L$1&amp;I218,'New Table'!$H:$H,'New Table'!$C:$C),2)&amp;DEC2HEX(_xlfn.XLOOKUP(I218,'Custom Forme Change Text'!$A:$A,'Custom Forme Change Text'!$H:$H)*2,2)</f>
        <v>0308</v>
      </c>
    </row>
    <row r="219" spans="1:12" x14ac:dyDescent="0.4">
      <c r="A219">
        <v>217</v>
      </c>
      <c r="B219" t="s">
        <v>223</v>
      </c>
      <c r="C219" t="s">
        <v>792</v>
      </c>
      <c r="D219" t="s">
        <v>736</v>
      </c>
      <c r="E219" t="s">
        <v>795</v>
      </c>
      <c r="F219" s="9" t="s">
        <v>796</v>
      </c>
      <c r="G219" t="s">
        <v>807</v>
      </c>
      <c r="H219" s="4" t="s">
        <v>732</v>
      </c>
      <c r="I219" s="5" t="str" cm="1">
        <f t="array" ref="I219">_xlfn.IFS(D219="","Defense",_xlfn.XLOOKUP(D219,Sheet2!M:M,Sheet2!N:N,_xlfn.IFS(H219="Normal","Defense",H219="Defense","Tank",TRUE,"Speed"))&lt;&gt;0,_xlfn.XLOOKUP(D219,Sheet2!M:M,Sheet2!N:N,_xlfn.IFS(H219="Normal","Defense",H219="Defense","Tank",TRUE,"Speed")),TRUE,_xlfn.IFS(H219="Normal","Defense",H219="Defense","Tank",TRUE,H219))</f>
        <v>Attack</v>
      </c>
      <c r="K219" t="str">
        <f>DEC2HEX(_xlfn.XLOOKUP(K$1&amp;H219,'New Table'!$H:$H,'New Table'!$C:$C),2)&amp;DEC2HEX(_xlfn.XLOOKUP(H219,'Custom Forme Change Text'!$A:$A,'Custom Forme Change Text'!$H:$H)*2,2)</f>
        <v>0000</v>
      </c>
      <c r="L219" t="str">
        <f>DEC2HEX(_xlfn.XLOOKUP(L$1&amp;I219,'New Table'!$H:$H,'New Table'!$C:$C),2)&amp;DEC2HEX(_xlfn.XLOOKUP(I219,'Custom Forme Change Text'!$A:$A,'Custom Forme Change Text'!$H:$H)*2,2)</f>
        <v>0308</v>
      </c>
    </row>
    <row r="220" spans="1:12" x14ac:dyDescent="0.4">
      <c r="A220">
        <v>218</v>
      </c>
      <c r="B220" t="s">
        <v>224</v>
      </c>
      <c r="C220" t="s">
        <v>792</v>
      </c>
      <c r="D220" t="s">
        <v>732</v>
      </c>
      <c r="E220" t="s">
        <v>793</v>
      </c>
      <c r="F220" s="9" t="s">
        <v>792</v>
      </c>
      <c r="G220" t="s">
        <v>807</v>
      </c>
      <c r="H220" s="4" t="s">
        <v>823</v>
      </c>
      <c r="I220" s="5" t="str" cm="1">
        <f t="array" ref="I220">_xlfn.IFS(D220="","Defense",_xlfn.XLOOKUP(D220,Sheet2!M:M,Sheet2!N:N,_xlfn.IFS(H220="Normal","Defense",H220="Defense","Tank",TRUE,"Speed"))&lt;&gt;0,_xlfn.XLOOKUP(D220,Sheet2!M:M,Sheet2!N:N,_xlfn.IFS(H220="Normal","Defense",H220="Defense","Tank",TRUE,"Speed")),TRUE,_xlfn.IFS(H220="Normal","Defense",H220="Defense","Tank",TRUE,H220))</f>
        <v>Attack</v>
      </c>
      <c r="K220" t="str">
        <f>DEC2HEX(_xlfn.XLOOKUP(K$1&amp;H220,'New Table'!$H:$H,'New Table'!$C:$C),2)&amp;DEC2HEX(_xlfn.XLOOKUP(H220,'Custom Forme Change Text'!$A:$A,'Custom Forme Change Text'!$H:$H)*2,2)</f>
        <v>0108</v>
      </c>
      <c r="L220" t="str">
        <f>DEC2HEX(_xlfn.XLOOKUP(L$1&amp;I220,'New Table'!$H:$H,'New Table'!$C:$C),2)&amp;DEC2HEX(_xlfn.XLOOKUP(I220,'Custom Forme Change Text'!$A:$A,'Custom Forme Change Text'!$H:$H)*2,2)</f>
        <v>0308</v>
      </c>
    </row>
    <row r="221" spans="1:12" x14ac:dyDescent="0.4">
      <c r="A221">
        <v>219</v>
      </c>
      <c r="B221" t="s">
        <v>225</v>
      </c>
      <c r="C221" t="s">
        <v>792</v>
      </c>
      <c r="D221" t="s">
        <v>732</v>
      </c>
      <c r="E221" t="s">
        <v>798</v>
      </c>
      <c r="F221" s="9" t="s">
        <v>802</v>
      </c>
      <c r="G221" t="s">
        <v>811</v>
      </c>
      <c r="H221" s="4" t="s">
        <v>821</v>
      </c>
      <c r="I221" s="5" t="str" cm="1">
        <f t="array" ref="I221">_xlfn.IFS(D221="","Defense",_xlfn.XLOOKUP(D221,Sheet2!M:M,Sheet2!N:N,_xlfn.IFS(H221="Normal","Defense",H221="Defense","Tank",TRUE,"Speed"))&lt;&gt;0,_xlfn.XLOOKUP(D221,Sheet2!M:M,Sheet2!N:N,_xlfn.IFS(H221="Normal","Defense",H221="Defense","Tank",TRUE,"Speed")),TRUE,_xlfn.IFS(H221="Normal","Defense",H221="Defense","Tank",TRUE,H221))</f>
        <v>Tank</v>
      </c>
      <c r="K221" t="str">
        <f>DEC2HEX(_xlfn.XLOOKUP(K$1&amp;H221,'New Table'!$H:$H,'New Table'!$C:$C),2)&amp;DEC2HEX(_xlfn.XLOOKUP(H221,'Custom Forme Change Text'!$A:$A,'Custom Forme Change Text'!$H:$H)*2,2)</f>
        <v>0202</v>
      </c>
      <c r="L221" t="str">
        <f>DEC2HEX(_xlfn.XLOOKUP(L$1&amp;I221,'New Table'!$H:$H,'New Table'!$C:$C),2)&amp;DEC2HEX(_xlfn.XLOOKUP(I221,'Custom Forme Change Text'!$A:$A,'Custom Forme Change Text'!$H:$H)*2,2)</f>
        <v>0504</v>
      </c>
    </row>
    <row r="222" spans="1:12" x14ac:dyDescent="0.4">
      <c r="A222">
        <v>220</v>
      </c>
      <c r="B222" t="s">
        <v>226</v>
      </c>
      <c r="C222" t="s">
        <v>792</v>
      </c>
      <c r="D222" t="s">
        <v>732</v>
      </c>
      <c r="E222" t="s">
        <v>798</v>
      </c>
      <c r="F222" s="9" t="s">
        <v>801</v>
      </c>
      <c r="G222" t="s">
        <v>807</v>
      </c>
      <c r="H222" s="4" t="s">
        <v>822</v>
      </c>
      <c r="I222" s="5" t="str" cm="1">
        <f t="array" ref="I222">_xlfn.IFS(D222="","Defense",_xlfn.XLOOKUP(D222,Sheet2!M:M,Sheet2!N:N,_xlfn.IFS(H222="Normal","Defense",H222="Defense","Tank",TRUE,"Speed"))&lt;&gt;0,_xlfn.XLOOKUP(D222,Sheet2!M:M,Sheet2!N:N,_xlfn.IFS(H222="Normal","Defense",H222="Defense","Tank",TRUE,"Speed")),TRUE,_xlfn.IFS(H222="Normal","Defense",H222="Defense","Tank",TRUE,H222))</f>
        <v>Speed</v>
      </c>
      <c r="K222" t="str">
        <f>DEC2HEX(_xlfn.XLOOKUP(K$1&amp;H222,'New Table'!$H:$H,'New Table'!$C:$C),2)&amp;DEC2HEX(_xlfn.XLOOKUP(H222,'Custom Forme Change Text'!$A:$A,'Custom Forme Change Text'!$H:$H)*2,2)</f>
        <v>0306</v>
      </c>
      <c r="L222" t="str">
        <f>DEC2HEX(_xlfn.XLOOKUP(L$1&amp;I222,'New Table'!$H:$H,'New Table'!$C:$C),2)&amp;DEC2HEX(_xlfn.XLOOKUP(I222,'Custom Forme Change Text'!$A:$A,'Custom Forme Change Text'!$H:$H)*2,2)</f>
        <v>0406</v>
      </c>
    </row>
    <row r="223" spans="1:12" x14ac:dyDescent="0.4">
      <c r="A223">
        <v>221</v>
      </c>
      <c r="B223" t="s">
        <v>227</v>
      </c>
      <c r="C223" t="s">
        <v>792</v>
      </c>
      <c r="D223" t="s">
        <v>735</v>
      </c>
      <c r="E223" t="s">
        <v>793</v>
      </c>
      <c r="F223" s="9" t="s">
        <v>796</v>
      </c>
      <c r="G223" t="s">
        <v>807</v>
      </c>
      <c r="H223" s="4" t="s">
        <v>823</v>
      </c>
      <c r="I223" s="5" t="str" cm="1">
        <f t="array" ref="I223">_xlfn.IFS(D223="","Defense",_xlfn.XLOOKUP(D223,Sheet2!M:M,Sheet2!N:N,_xlfn.IFS(H223="Normal","Defense",H223="Defense","Tank",TRUE,"Speed"))&lt;&gt;0,_xlfn.XLOOKUP(D223,Sheet2!M:M,Sheet2!N:N,_xlfn.IFS(H223="Normal","Defense",H223="Defense","Tank",TRUE,"Speed")),TRUE,_xlfn.IFS(H223="Normal","Defense",H223="Defense","Tank",TRUE,H223))</f>
        <v>Tank</v>
      </c>
      <c r="K223" t="str">
        <f>DEC2HEX(_xlfn.XLOOKUP(K$1&amp;H223,'New Table'!$H:$H,'New Table'!$C:$C),2)&amp;DEC2HEX(_xlfn.XLOOKUP(H223,'Custom Forme Change Text'!$A:$A,'Custom Forme Change Text'!$H:$H)*2,2)</f>
        <v>0108</v>
      </c>
      <c r="L223" t="str">
        <f>DEC2HEX(_xlfn.XLOOKUP(L$1&amp;I223,'New Table'!$H:$H,'New Table'!$C:$C),2)&amp;DEC2HEX(_xlfn.XLOOKUP(I223,'Custom Forme Change Text'!$A:$A,'Custom Forme Change Text'!$H:$H)*2,2)</f>
        <v>0504</v>
      </c>
    </row>
    <row r="224" spans="1:12" x14ac:dyDescent="0.4">
      <c r="A224">
        <v>222</v>
      </c>
      <c r="B224" t="s">
        <v>228</v>
      </c>
      <c r="C224" t="s">
        <v>792</v>
      </c>
      <c r="D224" t="s">
        <v>742</v>
      </c>
      <c r="E224" t="s">
        <v>793</v>
      </c>
      <c r="F224" s="9" t="s">
        <v>792</v>
      </c>
      <c r="G224" t="s">
        <v>808</v>
      </c>
      <c r="H224" s="4" t="s">
        <v>823</v>
      </c>
      <c r="I224" s="5" t="str" cm="1">
        <f t="array" ref="I224">_xlfn.IFS(D224="","Defense",_xlfn.XLOOKUP(D224,Sheet2!M:M,Sheet2!N:N,_xlfn.IFS(H224="Normal","Defense",H224="Defense","Tank",TRUE,"Speed"))&lt;&gt;0,_xlfn.XLOOKUP(D224,Sheet2!M:M,Sheet2!N:N,_xlfn.IFS(H224="Normal","Defense",H224="Defense","Tank",TRUE,"Speed")),TRUE,_xlfn.IFS(H224="Normal","Defense",H224="Defense","Tank",TRUE,H224))</f>
        <v>Attack</v>
      </c>
      <c r="K224" t="str">
        <f>DEC2HEX(_xlfn.XLOOKUP(K$1&amp;H224,'New Table'!$H:$H,'New Table'!$C:$C),2)&amp;DEC2HEX(_xlfn.XLOOKUP(H224,'Custom Forme Change Text'!$A:$A,'Custom Forme Change Text'!$H:$H)*2,2)</f>
        <v>0108</v>
      </c>
      <c r="L224" t="str">
        <f>DEC2HEX(_xlfn.XLOOKUP(L$1&amp;I224,'New Table'!$H:$H,'New Table'!$C:$C),2)&amp;DEC2HEX(_xlfn.XLOOKUP(I224,'Custom Forme Change Text'!$A:$A,'Custom Forme Change Text'!$H:$H)*2,2)</f>
        <v>0308</v>
      </c>
    </row>
    <row r="225" spans="1:12" x14ac:dyDescent="0.4">
      <c r="A225">
        <v>223</v>
      </c>
      <c r="B225" t="s">
        <v>229</v>
      </c>
      <c r="C225" t="s">
        <v>792</v>
      </c>
      <c r="D225" t="s">
        <v>733</v>
      </c>
      <c r="E225" t="s">
        <v>793</v>
      </c>
      <c r="F225" s="9" t="s">
        <v>796</v>
      </c>
      <c r="G225" t="s">
        <v>807</v>
      </c>
      <c r="H225" s="4" t="s">
        <v>823</v>
      </c>
      <c r="I225" s="5" t="str" cm="1">
        <f t="array" ref="I225">_xlfn.IFS(D225="","Defense",_xlfn.XLOOKUP(D225,Sheet2!M:M,Sheet2!N:N,_xlfn.IFS(H225="Normal","Defense",H225="Defense","Tank",TRUE,"Speed"))&lt;&gt;0,_xlfn.XLOOKUP(D225,Sheet2!M:M,Sheet2!N:N,_xlfn.IFS(H225="Normal","Defense",H225="Defense","Tank",TRUE,"Speed")),TRUE,_xlfn.IFS(H225="Normal","Defense",H225="Defense","Tank",TRUE,H225))</f>
        <v>Attack</v>
      </c>
      <c r="K225" t="str">
        <f>DEC2HEX(_xlfn.XLOOKUP(K$1&amp;H225,'New Table'!$H:$H,'New Table'!$C:$C),2)&amp;DEC2HEX(_xlfn.XLOOKUP(H225,'Custom Forme Change Text'!$A:$A,'Custom Forme Change Text'!$H:$H)*2,2)</f>
        <v>0108</v>
      </c>
      <c r="L225" t="str">
        <f>DEC2HEX(_xlfn.XLOOKUP(L$1&amp;I225,'New Table'!$H:$H,'New Table'!$C:$C),2)&amp;DEC2HEX(_xlfn.XLOOKUP(I225,'Custom Forme Change Text'!$A:$A,'Custom Forme Change Text'!$H:$H)*2,2)</f>
        <v>0308</v>
      </c>
    </row>
    <row r="226" spans="1:12" x14ac:dyDescent="0.4">
      <c r="A226">
        <v>224</v>
      </c>
      <c r="B226" t="s">
        <v>230</v>
      </c>
      <c r="C226" t="s">
        <v>792</v>
      </c>
      <c r="D226" t="s">
        <v>744</v>
      </c>
      <c r="E226" t="s">
        <v>793</v>
      </c>
      <c r="F226" s="9" t="s">
        <v>803</v>
      </c>
      <c r="G226" t="s">
        <v>807</v>
      </c>
      <c r="H226" s="4" t="s">
        <v>732</v>
      </c>
      <c r="I226" s="5" t="str" cm="1">
        <f t="array" ref="I226">_xlfn.IFS(D226="","Defense",_xlfn.XLOOKUP(D226,Sheet2!M:M,Sheet2!N:N,_xlfn.IFS(H226="Normal","Defense",H226="Defense","Tank",TRUE,"Speed"))&lt;&gt;0,_xlfn.XLOOKUP(D226,Sheet2!M:M,Sheet2!N:N,_xlfn.IFS(H226="Normal","Defense",H226="Defense","Tank",TRUE,"Speed")),TRUE,_xlfn.IFS(H226="Normal","Defense",H226="Defense","Tank",TRUE,H226))</f>
        <v>Defense</v>
      </c>
      <c r="K226" t="str">
        <f>DEC2HEX(_xlfn.XLOOKUP(K$1&amp;H226,'New Table'!$H:$H,'New Table'!$C:$C),2)&amp;DEC2HEX(_xlfn.XLOOKUP(H226,'Custom Forme Change Text'!$A:$A,'Custom Forme Change Text'!$H:$H)*2,2)</f>
        <v>0000</v>
      </c>
      <c r="L226" t="str">
        <f>DEC2HEX(_xlfn.XLOOKUP(L$1&amp;I226,'New Table'!$H:$H,'New Table'!$C:$C),2)&amp;DEC2HEX(_xlfn.XLOOKUP(I226,'Custom Forme Change Text'!$A:$A,'Custom Forme Change Text'!$H:$H)*2,2)</f>
        <v>0202</v>
      </c>
    </row>
    <row r="227" spans="1:12" x14ac:dyDescent="0.4">
      <c r="A227">
        <v>225</v>
      </c>
      <c r="B227" t="s">
        <v>231</v>
      </c>
      <c r="C227" t="s">
        <v>792</v>
      </c>
      <c r="D227" t="s">
        <v>747</v>
      </c>
      <c r="E227" t="s">
        <v>795</v>
      </c>
      <c r="F227" s="9" t="s">
        <v>796</v>
      </c>
      <c r="G227" t="s">
        <v>807</v>
      </c>
      <c r="H227" s="4" t="s">
        <v>823</v>
      </c>
      <c r="I227" s="5" t="str" cm="1">
        <f t="array" ref="I227">_xlfn.IFS(D227="","Defense",_xlfn.XLOOKUP(D227,Sheet2!M:M,Sheet2!N:N,_xlfn.IFS(H227="Normal","Defense",H227="Defense","Tank",TRUE,"Speed"))&lt;&gt;0,_xlfn.XLOOKUP(D227,Sheet2!M:M,Sheet2!N:N,_xlfn.IFS(H227="Normal","Defense",H227="Defense","Tank",TRUE,"Speed")),TRUE,_xlfn.IFS(H227="Normal","Defense",H227="Defense","Tank",TRUE,H227))</f>
        <v>Attack</v>
      </c>
      <c r="K227" t="str">
        <f>DEC2HEX(_xlfn.XLOOKUP(K$1&amp;H227,'New Table'!$H:$H,'New Table'!$C:$C),2)&amp;DEC2HEX(_xlfn.XLOOKUP(H227,'Custom Forme Change Text'!$A:$A,'Custom Forme Change Text'!$H:$H)*2,2)</f>
        <v>0108</v>
      </c>
      <c r="L227" t="str">
        <f>DEC2HEX(_xlfn.XLOOKUP(L$1&amp;I227,'New Table'!$H:$H,'New Table'!$C:$C),2)&amp;DEC2HEX(_xlfn.XLOOKUP(I227,'Custom Forme Change Text'!$A:$A,'Custom Forme Change Text'!$H:$H)*2,2)</f>
        <v>0308</v>
      </c>
    </row>
    <row r="228" spans="1:12" x14ac:dyDescent="0.4">
      <c r="A228">
        <v>226</v>
      </c>
      <c r="B228" t="s">
        <v>232</v>
      </c>
      <c r="C228" t="s">
        <v>792</v>
      </c>
      <c r="D228" t="s">
        <v>732</v>
      </c>
      <c r="E228" t="s">
        <v>798</v>
      </c>
      <c r="F228" s="9" t="s">
        <v>801</v>
      </c>
      <c r="G228" t="s">
        <v>809</v>
      </c>
      <c r="H228" s="4" t="s">
        <v>822</v>
      </c>
      <c r="I228" s="5" t="str" cm="1">
        <f t="array" ref="I228">_xlfn.IFS(D228="","Defense",_xlfn.XLOOKUP(D228,Sheet2!M:M,Sheet2!N:N,_xlfn.IFS(H228="Normal","Defense",H228="Defense","Tank",TRUE,"Speed"))&lt;&gt;0,_xlfn.XLOOKUP(D228,Sheet2!M:M,Sheet2!N:N,_xlfn.IFS(H228="Normal","Defense",H228="Defense","Tank",TRUE,"Speed")),TRUE,_xlfn.IFS(H228="Normal","Defense",H228="Defense","Tank",TRUE,H228))</f>
        <v>Speed</v>
      </c>
      <c r="K228" t="str">
        <f>DEC2HEX(_xlfn.XLOOKUP(K$1&amp;H228,'New Table'!$H:$H,'New Table'!$C:$C),2)&amp;DEC2HEX(_xlfn.XLOOKUP(H228,'Custom Forme Change Text'!$A:$A,'Custom Forme Change Text'!$H:$H)*2,2)</f>
        <v>0306</v>
      </c>
      <c r="L228" t="str">
        <f>DEC2HEX(_xlfn.XLOOKUP(L$1&amp;I228,'New Table'!$H:$H,'New Table'!$C:$C),2)&amp;DEC2HEX(_xlfn.XLOOKUP(I228,'Custom Forme Change Text'!$A:$A,'Custom Forme Change Text'!$H:$H)*2,2)</f>
        <v>0406</v>
      </c>
    </row>
    <row r="229" spans="1:12" x14ac:dyDescent="0.4">
      <c r="A229">
        <v>227</v>
      </c>
      <c r="B229" t="s">
        <v>233</v>
      </c>
      <c r="C229" t="s">
        <v>792</v>
      </c>
      <c r="D229" t="s">
        <v>732</v>
      </c>
      <c r="E229" t="s">
        <v>798</v>
      </c>
      <c r="F229" s="9" t="s">
        <v>801</v>
      </c>
      <c r="G229" t="s">
        <v>807</v>
      </c>
      <c r="H229" s="4" t="s">
        <v>822</v>
      </c>
      <c r="I229" s="5" t="str" cm="1">
        <f t="array" ref="I229">_xlfn.IFS(D229="","Defense",_xlfn.XLOOKUP(D229,Sheet2!M:M,Sheet2!N:N,_xlfn.IFS(H229="Normal","Defense",H229="Defense","Tank",TRUE,"Speed"))&lt;&gt;0,_xlfn.XLOOKUP(D229,Sheet2!M:M,Sheet2!N:N,_xlfn.IFS(H229="Normal","Defense",H229="Defense","Tank",TRUE,"Speed")),TRUE,_xlfn.IFS(H229="Normal","Defense",H229="Defense","Tank",TRUE,H229))</f>
        <v>Speed</v>
      </c>
      <c r="K229" t="str">
        <f>DEC2HEX(_xlfn.XLOOKUP(K$1&amp;H229,'New Table'!$H:$H,'New Table'!$C:$C),2)&amp;DEC2HEX(_xlfn.XLOOKUP(H229,'Custom Forme Change Text'!$A:$A,'Custom Forme Change Text'!$H:$H)*2,2)</f>
        <v>0306</v>
      </c>
      <c r="L229" t="str">
        <f>DEC2HEX(_xlfn.XLOOKUP(L$1&amp;I229,'New Table'!$H:$H,'New Table'!$C:$C),2)&amp;DEC2HEX(_xlfn.XLOOKUP(I229,'Custom Forme Change Text'!$A:$A,'Custom Forme Change Text'!$H:$H)*2,2)</f>
        <v>0406</v>
      </c>
    </row>
    <row r="230" spans="1:12" x14ac:dyDescent="0.4">
      <c r="A230">
        <v>228</v>
      </c>
      <c r="B230" t="s">
        <v>234</v>
      </c>
      <c r="C230" t="s">
        <v>792</v>
      </c>
      <c r="D230" t="s">
        <v>740</v>
      </c>
      <c r="E230" t="s">
        <v>793</v>
      </c>
      <c r="F230" s="9" t="s">
        <v>792</v>
      </c>
      <c r="G230" t="s">
        <v>807</v>
      </c>
      <c r="H230" s="4" t="s">
        <v>822</v>
      </c>
      <c r="I230" s="5" t="str" cm="1">
        <f t="array" ref="I230">_xlfn.IFS(D230="","Defense",_xlfn.XLOOKUP(D230,Sheet2!M:M,Sheet2!N:N,_xlfn.IFS(H230="Normal","Defense",H230="Defense","Tank",TRUE,"Speed"))&lt;&gt;0,_xlfn.XLOOKUP(D230,Sheet2!M:M,Sheet2!N:N,_xlfn.IFS(H230="Normal","Defense",H230="Defense","Tank",TRUE,"Speed")),TRUE,_xlfn.IFS(H230="Normal","Defense",H230="Defense","Tank",TRUE,H230))</f>
        <v>Defense</v>
      </c>
      <c r="K230" t="str">
        <f>DEC2HEX(_xlfn.XLOOKUP(K$1&amp;H230,'New Table'!$H:$H,'New Table'!$C:$C),2)&amp;DEC2HEX(_xlfn.XLOOKUP(H230,'Custom Forme Change Text'!$A:$A,'Custom Forme Change Text'!$H:$H)*2,2)</f>
        <v>0306</v>
      </c>
      <c r="L230" t="str">
        <f>DEC2HEX(_xlfn.XLOOKUP(L$1&amp;I230,'New Table'!$H:$H,'New Table'!$C:$C),2)&amp;DEC2HEX(_xlfn.XLOOKUP(I230,'Custom Forme Change Text'!$A:$A,'Custom Forme Change Text'!$H:$H)*2,2)</f>
        <v>0202</v>
      </c>
    </row>
    <row r="231" spans="1:12" x14ac:dyDescent="0.4">
      <c r="A231">
        <v>229</v>
      </c>
      <c r="B231" t="s">
        <v>235</v>
      </c>
      <c r="C231" t="s">
        <v>792</v>
      </c>
      <c r="D231" t="s">
        <v>732</v>
      </c>
      <c r="E231" t="s">
        <v>793</v>
      </c>
      <c r="F231" s="9" t="s">
        <v>794</v>
      </c>
      <c r="G231" t="s">
        <v>807</v>
      </c>
      <c r="H231" s="4" t="s">
        <v>821</v>
      </c>
      <c r="I231" s="5" t="str" cm="1">
        <f t="array" ref="I231">_xlfn.IFS(D231="","Defense",_xlfn.XLOOKUP(D231,Sheet2!M:M,Sheet2!N:N,_xlfn.IFS(H231="Normal","Defense",H231="Defense","Tank",TRUE,"Speed"))&lt;&gt;0,_xlfn.XLOOKUP(D231,Sheet2!M:M,Sheet2!N:N,_xlfn.IFS(H231="Normal","Defense",H231="Defense","Tank",TRUE,"Speed")),TRUE,_xlfn.IFS(H231="Normal","Defense",H231="Defense","Tank",TRUE,H231))</f>
        <v>Tank</v>
      </c>
      <c r="K231" t="str">
        <f>DEC2HEX(_xlfn.XLOOKUP(K$1&amp;H231,'New Table'!$H:$H,'New Table'!$C:$C),2)&amp;DEC2HEX(_xlfn.XLOOKUP(H231,'Custom Forme Change Text'!$A:$A,'Custom Forme Change Text'!$H:$H)*2,2)</f>
        <v>0202</v>
      </c>
      <c r="L231" t="str">
        <f>DEC2HEX(_xlfn.XLOOKUP(L$1&amp;I231,'New Table'!$H:$H,'New Table'!$C:$C),2)&amp;DEC2HEX(_xlfn.XLOOKUP(I231,'Custom Forme Change Text'!$A:$A,'Custom Forme Change Text'!$H:$H)*2,2)</f>
        <v>0504</v>
      </c>
    </row>
    <row r="232" spans="1:12" x14ac:dyDescent="0.4">
      <c r="A232">
        <v>230</v>
      </c>
      <c r="B232" t="s">
        <v>236</v>
      </c>
      <c r="C232" t="s">
        <v>792</v>
      </c>
      <c r="D232" t="s">
        <v>732</v>
      </c>
      <c r="E232" t="s">
        <v>798</v>
      </c>
      <c r="F232" s="9" t="s">
        <v>799</v>
      </c>
      <c r="G232" t="s">
        <v>808</v>
      </c>
      <c r="H232" s="4" t="s">
        <v>822</v>
      </c>
      <c r="I232" s="5" t="str" cm="1">
        <f t="array" ref="I232">_xlfn.IFS(D232="","Defense",_xlfn.XLOOKUP(D232,Sheet2!M:M,Sheet2!N:N,_xlfn.IFS(H232="Normal","Defense",H232="Defense","Tank",TRUE,"Speed"))&lt;&gt;0,_xlfn.XLOOKUP(D232,Sheet2!M:M,Sheet2!N:N,_xlfn.IFS(H232="Normal","Defense",H232="Defense","Tank",TRUE,"Speed")),TRUE,_xlfn.IFS(H232="Normal","Defense",H232="Defense","Tank",TRUE,H232))</f>
        <v>Speed</v>
      </c>
      <c r="K232" t="str">
        <f>DEC2HEX(_xlfn.XLOOKUP(K$1&amp;H232,'New Table'!$H:$H,'New Table'!$C:$C),2)&amp;DEC2HEX(_xlfn.XLOOKUP(H232,'Custom Forme Change Text'!$A:$A,'Custom Forme Change Text'!$H:$H)*2,2)</f>
        <v>0306</v>
      </c>
      <c r="L232" t="str">
        <f>DEC2HEX(_xlfn.XLOOKUP(L$1&amp;I232,'New Table'!$H:$H,'New Table'!$C:$C),2)&amp;DEC2HEX(_xlfn.XLOOKUP(I232,'Custom Forme Change Text'!$A:$A,'Custom Forme Change Text'!$H:$H)*2,2)</f>
        <v>0406</v>
      </c>
    </row>
    <row r="233" spans="1:12" x14ac:dyDescent="0.4">
      <c r="A233">
        <v>231</v>
      </c>
      <c r="B233" t="s">
        <v>237</v>
      </c>
      <c r="C233" t="s">
        <v>792</v>
      </c>
      <c r="D233" t="s">
        <v>741</v>
      </c>
      <c r="E233" t="s">
        <v>793</v>
      </c>
      <c r="F233" s="9" t="s">
        <v>797</v>
      </c>
      <c r="G233" t="s">
        <v>807</v>
      </c>
      <c r="H233" s="4" t="s">
        <v>823</v>
      </c>
      <c r="I233" s="5" t="str" cm="1">
        <f t="array" ref="I233">_xlfn.IFS(D233="","Defense",_xlfn.XLOOKUP(D233,Sheet2!M:M,Sheet2!N:N,_xlfn.IFS(H233="Normal","Defense",H233="Defense","Tank",TRUE,"Speed"))&lt;&gt;0,_xlfn.XLOOKUP(D233,Sheet2!M:M,Sheet2!N:N,_xlfn.IFS(H233="Normal","Defense",H233="Defense","Tank",TRUE,"Speed")),TRUE,_xlfn.IFS(H233="Normal","Defense",H233="Defense","Tank",TRUE,H233))</f>
        <v>Tank</v>
      </c>
      <c r="K233" t="str">
        <f>DEC2HEX(_xlfn.XLOOKUP(K$1&amp;H233,'New Table'!$H:$H,'New Table'!$C:$C),2)&amp;DEC2HEX(_xlfn.XLOOKUP(H233,'Custom Forme Change Text'!$A:$A,'Custom Forme Change Text'!$H:$H)*2,2)</f>
        <v>0108</v>
      </c>
      <c r="L233" t="str">
        <f>DEC2HEX(_xlfn.XLOOKUP(L$1&amp;I233,'New Table'!$H:$H,'New Table'!$C:$C),2)&amp;DEC2HEX(_xlfn.XLOOKUP(I233,'Custom Forme Change Text'!$A:$A,'Custom Forme Change Text'!$H:$H)*2,2)</f>
        <v>0504</v>
      </c>
    </row>
    <row r="234" spans="1:12" x14ac:dyDescent="0.4">
      <c r="A234">
        <v>232</v>
      </c>
      <c r="B234" t="s">
        <v>238</v>
      </c>
      <c r="C234" t="s">
        <v>792</v>
      </c>
      <c r="D234" t="s">
        <v>741</v>
      </c>
      <c r="E234" t="s">
        <v>793</v>
      </c>
      <c r="F234" s="9" t="s">
        <v>794</v>
      </c>
      <c r="G234" t="s">
        <v>807</v>
      </c>
      <c r="H234" s="4" t="s">
        <v>732</v>
      </c>
      <c r="I234" s="5" t="str" cm="1">
        <f t="array" ref="I234">_xlfn.IFS(D234="","Defense",_xlfn.XLOOKUP(D234,Sheet2!M:M,Sheet2!N:N,_xlfn.IFS(H234="Normal","Defense",H234="Defense","Tank",TRUE,"Speed"))&lt;&gt;0,_xlfn.XLOOKUP(D234,Sheet2!M:M,Sheet2!N:N,_xlfn.IFS(H234="Normal","Defense",H234="Defense","Tank",TRUE,"Speed")),TRUE,_xlfn.IFS(H234="Normal","Defense",H234="Defense","Tank",TRUE,H234))</f>
        <v>Tank</v>
      </c>
      <c r="K234" t="str">
        <f>DEC2HEX(_xlfn.XLOOKUP(K$1&amp;H234,'New Table'!$H:$H,'New Table'!$C:$C),2)&amp;DEC2HEX(_xlfn.XLOOKUP(H234,'Custom Forme Change Text'!$A:$A,'Custom Forme Change Text'!$H:$H)*2,2)</f>
        <v>0000</v>
      </c>
      <c r="L234" t="str">
        <f>DEC2HEX(_xlfn.XLOOKUP(L$1&amp;I234,'New Table'!$H:$H,'New Table'!$C:$C),2)&amp;DEC2HEX(_xlfn.XLOOKUP(I234,'Custom Forme Change Text'!$A:$A,'Custom Forme Change Text'!$H:$H)*2,2)</f>
        <v>0504</v>
      </c>
    </row>
    <row r="235" spans="1:12" x14ac:dyDescent="0.4">
      <c r="A235">
        <v>233</v>
      </c>
      <c r="B235" t="s">
        <v>239</v>
      </c>
      <c r="C235">
        <v>-1</v>
      </c>
      <c r="D235" t="s">
        <v>733</v>
      </c>
      <c r="E235" t="s">
        <v>793</v>
      </c>
      <c r="F235" s="9" t="s">
        <v>803</v>
      </c>
      <c r="G235" t="s">
        <v>807</v>
      </c>
      <c r="H235" s="4" t="s">
        <v>732</v>
      </c>
      <c r="I235" s="5" t="str" cm="1">
        <f t="array" ref="I235">_xlfn.IFS(D235="","Defense",_xlfn.XLOOKUP(D235,Sheet2!M:M,Sheet2!N:N,_xlfn.IFS(H235="Normal","Defense",H235="Defense","Tank",TRUE,"Speed"))&lt;&gt;0,_xlfn.XLOOKUP(D235,Sheet2!M:M,Sheet2!N:N,_xlfn.IFS(H235="Normal","Defense",H235="Defense","Tank",TRUE,"Speed")),TRUE,_xlfn.IFS(H235="Normal","Defense",H235="Defense","Tank",TRUE,H235))</f>
        <v>Attack</v>
      </c>
      <c r="K235" t="str">
        <f>DEC2HEX(_xlfn.XLOOKUP(K$1&amp;H235,'New Table'!$H:$H,'New Table'!$C:$C),2)&amp;DEC2HEX(_xlfn.XLOOKUP(H235,'Custom Forme Change Text'!$A:$A,'Custom Forme Change Text'!$H:$H)*2,2)</f>
        <v>0000</v>
      </c>
      <c r="L235" t="str">
        <f>DEC2HEX(_xlfn.XLOOKUP(L$1&amp;I235,'New Table'!$H:$H,'New Table'!$C:$C),2)&amp;DEC2HEX(_xlfn.XLOOKUP(I235,'Custom Forme Change Text'!$A:$A,'Custom Forme Change Text'!$H:$H)*2,2)</f>
        <v>0308</v>
      </c>
    </row>
    <row r="236" spans="1:12" x14ac:dyDescent="0.4">
      <c r="A236">
        <v>234</v>
      </c>
      <c r="B236" t="s">
        <v>240</v>
      </c>
      <c r="C236" t="s">
        <v>792</v>
      </c>
      <c r="D236" t="s">
        <v>732</v>
      </c>
      <c r="E236" t="s">
        <v>798</v>
      </c>
      <c r="F236" s="9" t="s">
        <v>805</v>
      </c>
      <c r="G236" t="s">
        <v>809</v>
      </c>
      <c r="H236" s="4" t="s">
        <v>821</v>
      </c>
      <c r="I236" s="5" t="str" cm="1">
        <f t="array" ref="I236">_xlfn.IFS(D236="","Defense",_xlfn.XLOOKUP(D236,Sheet2!M:M,Sheet2!N:N,_xlfn.IFS(H236="Normal","Defense",H236="Defense","Tank",TRUE,"Speed"))&lt;&gt;0,_xlfn.XLOOKUP(D236,Sheet2!M:M,Sheet2!N:N,_xlfn.IFS(H236="Normal","Defense",H236="Defense","Tank",TRUE,"Speed")),TRUE,_xlfn.IFS(H236="Normal","Defense",H236="Defense","Tank",TRUE,H236))</f>
        <v>Tank</v>
      </c>
      <c r="K236" t="str">
        <f>DEC2HEX(_xlfn.XLOOKUP(K$1&amp;H236,'New Table'!$H:$H,'New Table'!$C:$C),2)&amp;DEC2HEX(_xlfn.XLOOKUP(H236,'Custom Forme Change Text'!$A:$A,'Custom Forme Change Text'!$H:$H)*2,2)</f>
        <v>0202</v>
      </c>
      <c r="L236" t="str">
        <f>DEC2HEX(_xlfn.XLOOKUP(L$1&amp;I236,'New Table'!$H:$H,'New Table'!$C:$C),2)&amp;DEC2HEX(_xlfn.XLOOKUP(I236,'Custom Forme Change Text'!$A:$A,'Custom Forme Change Text'!$H:$H)*2,2)</f>
        <v>0504</v>
      </c>
    </row>
    <row r="237" spans="1:12" x14ac:dyDescent="0.4">
      <c r="A237">
        <v>235</v>
      </c>
      <c r="B237" t="s">
        <v>241</v>
      </c>
      <c r="C237" t="s">
        <v>792</v>
      </c>
      <c r="D237" t="s">
        <v>739</v>
      </c>
      <c r="E237" t="s">
        <v>798</v>
      </c>
      <c r="F237" s="9" t="s">
        <v>805</v>
      </c>
      <c r="G237" t="s">
        <v>809</v>
      </c>
      <c r="H237" s="4" t="s">
        <v>821</v>
      </c>
      <c r="I237" s="5" t="str" cm="1">
        <f t="array" ref="I237">_xlfn.IFS(D237="","Defense",_xlfn.XLOOKUP(D237,Sheet2!M:M,Sheet2!N:N,_xlfn.IFS(H237="Normal","Defense",H237="Defense","Tank",TRUE,"Speed"))&lt;&gt;0,_xlfn.XLOOKUP(D237,Sheet2!M:M,Sheet2!N:N,_xlfn.IFS(H237="Normal","Defense",H237="Defense","Tank",TRUE,"Speed")),TRUE,_xlfn.IFS(H237="Normal","Defense",H237="Defense","Tank",TRUE,H237))</f>
        <v>Tank</v>
      </c>
      <c r="K237" t="str">
        <f>DEC2HEX(_xlfn.XLOOKUP(K$1&amp;H237,'New Table'!$H:$H,'New Table'!$C:$C),2)&amp;DEC2HEX(_xlfn.XLOOKUP(H237,'Custom Forme Change Text'!$A:$A,'Custom Forme Change Text'!$H:$H)*2,2)</f>
        <v>0202</v>
      </c>
      <c r="L237" t="str">
        <f>DEC2HEX(_xlfn.XLOOKUP(L$1&amp;I237,'New Table'!$H:$H,'New Table'!$C:$C),2)&amp;DEC2HEX(_xlfn.XLOOKUP(I237,'Custom Forme Change Text'!$A:$A,'Custom Forme Change Text'!$H:$H)*2,2)</f>
        <v>0504</v>
      </c>
    </row>
    <row r="238" spans="1:12" x14ac:dyDescent="0.4">
      <c r="A238">
        <v>236</v>
      </c>
      <c r="B238" t="s">
        <v>242</v>
      </c>
      <c r="C238" t="s">
        <v>792</v>
      </c>
      <c r="D238" t="s">
        <v>734</v>
      </c>
      <c r="E238" t="s">
        <v>798</v>
      </c>
      <c r="F238" s="9" t="s">
        <v>805</v>
      </c>
      <c r="G238" t="s">
        <v>809</v>
      </c>
      <c r="H238" s="4" t="s">
        <v>821</v>
      </c>
      <c r="I238" s="5" t="str" cm="1">
        <f t="array" ref="I238">_xlfn.IFS(D238="","Defense",_xlfn.XLOOKUP(D238,Sheet2!M:M,Sheet2!N:N,_xlfn.IFS(H238="Normal","Defense",H238="Defense","Tank",TRUE,"Speed"))&lt;&gt;0,_xlfn.XLOOKUP(D238,Sheet2!M:M,Sheet2!N:N,_xlfn.IFS(H238="Normal","Defense",H238="Defense","Tank",TRUE,"Speed")),TRUE,_xlfn.IFS(H238="Normal","Defense",H238="Defense","Tank",TRUE,H238))</f>
        <v>Defense</v>
      </c>
      <c r="K238" t="str">
        <f>DEC2HEX(_xlfn.XLOOKUP(K$1&amp;H238,'New Table'!$H:$H,'New Table'!$C:$C),2)&amp;DEC2HEX(_xlfn.XLOOKUP(H238,'Custom Forme Change Text'!$A:$A,'Custom Forme Change Text'!$H:$H)*2,2)</f>
        <v>0202</v>
      </c>
      <c r="L238" t="str">
        <f>DEC2HEX(_xlfn.XLOOKUP(L$1&amp;I238,'New Table'!$H:$H,'New Table'!$C:$C),2)&amp;DEC2HEX(_xlfn.XLOOKUP(I238,'Custom Forme Change Text'!$A:$A,'Custom Forme Change Text'!$H:$H)*2,2)</f>
        <v>0202</v>
      </c>
    </row>
    <row r="239" spans="1:12" x14ac:dyDescent="0.4">
      <c r="A239">
        <v>237</v>
      </c>
      <c r="B239" t="s">
        <v>243</v>
      </c>
      <c r="C239" t="s">
        <v>792</v>
      </c>
      <c r="D239" t="s">
        <v>732</v>
      </c>
      <c r="E239" t="s">
        <v>795</v>
      </c>
      <c r="F239" s="9" t="s">
        <v>794</v>
      </c>
      <c r="G239" t="s">
        <v>807</v>
      </c>
      <c r="H239" s="4" t="s">
        <v>732</v>
      </c>
      <c r="I239" s="5" t="str" cm="1">
        <f t="array" ref="I239">_xlfn.IFS(D239="","Defense",_xlfn.XLOOKUP(D239,Sheet2!M:M,Sheet2!N:N,_xlfn.IFS(H239="Normal","Defense",H239="Defense","Tank",TRUE,"Speed"))&lt;&gt;0,_xlfn.XLOOKUP(D239,Sheet2!M:M,Sheet2!N:N,_xlfn.IFS(H239="Normal","Defense",H239="Defense","Tank",TRUE,"Speed")),TRUE,_xlfn.IFS(H239="Normal","Defense",H239="Defense","Tank",TRUE,H239))</f>
        <v>Defense</v>
      </c>
      <c r="K239" t="str">
        <f>DEC2HEX(_xlfn.XLOOKUP(K$1&amp;H239,'New Table'!$H:$H,'New Table'!$C:$C),2)&amp;DEC2HEX(_xlfn.XLOOKUP(H239,'Custom Forme Change Text'!$A:$A,'Custom Forme Change Text'!$H:$H)*2,2)</f>
        <v>0000</v>
      </c>
      <c r="L239" t="str">
        <f>DEC2HEX(_xlfn.XLOOKUP(L$1&amp;I239,'New Table'!$H:$H,'New Table'!$C:$C),2)&amp;DEC2HEX(_xlfn.XLOOKUP(I239,'Custom Forme Change Text'!$A:$A,'Custom Forme Change Text'!$H:$H)*2,2)</f>
        <v>0202</v>
      </c>
    </row>
    <row r="240" spans="1:12" x14ac:dyDescent="0.4">
      <c r="A240">
        <v>238</v>
      </c>
      <c r="B240" t="s">
        <v>244</v>
      </c>
      <c r="C240" t="s">
        <v>792</v>
      </c>
      <c r="D240" t="s">
        <v>733</v>
      </c>
      <c r="E240" t="s">
        <v>793</v>
      </c>
      <c r="F240" s="9" t="s">
        <v>792</v>
      </c>
      <c r="G240" t="s">
        <v>807</v>
      </c>
      <c r="H240" s="4" t="s">
        <v>823</v>
      </c>
      <c r="I240" s="5" t="str" cm="1">
        <f t="array" ref="I240">_xlfn.IFS(D240="","Defense",_xlfn.XLOOKUP(D240,Sheet2!M:M,Sheet2!N:N,_xlfn.IFS(H240="Normal","Defense",H240="Defense","Tank",TRUE,"Speed"))&lt;&gt;0,_xlfn.XLOOKUP(D240,Sheet2!M:M,Sheet2!N:N,_xlfn.IFS(H240="Normal","Defense",H240="Defense","Tank",TRUE,"Speed")),TRUE,_xlfn.IFS(H240="Normal","Defense",H240="Defense","Tank",TRUE,H240))</f>
        <v>Attack</v>
      </c>
      <c r="K240" t="str">
        <f>DEC2HEX(_xlfn.XLOOKUP(K$1&amp;H240,'New Table'!$H:$H,'New Table'!$C:$C),2)&amp;DEC2HEX(_xlfn.XLOOKUP(H240,'Custom Forme Change Text'!$A:$A,'Custom Forme Change Text'!$H:$H)*2,2)</f>
        <v>0108</v>
      </c>
      <c r="L240" t="str">
        <f>DEC2HEX(_xlfn.XLOOKUP(L$1&amp;I240,'New Table'!$H:$H,'New Table'!$C:$C),2)&amp;DEC2HEX(_xlfn.XLOOKUP(I240,'Custom Forme Change Text'!$A:$A,'Custom Forme Change Text'!$H:$H)*2,2)</f>
        <v>0308</v>
      </c>
    </row>
    <row r="241" spans="1:12" x14ac:dyDescent="0.4">
      <c r="A241">
        <v>239</v>
      </c>
      <c r="B241" t="s">
        <v>245</v>
      </c>
      <c r="C241" t="s">
        <v>792</v>
      </c>
      <c r="D241" t="s">
        <v>747</v>
      </c>
      <c r="E241" t="s">
        <v>795</v>
      </c>
      <c r="F241" s="9" t="s">
        <v>792</v>
      </c>
      <c r="G241" t="s">
        <v>808</v>
      </c>
      <c r="H241" s="4" t="s">
        <v>732</v>
      </c>
      <c r="I241" s="5" t="str" cm="1">
        <f t="array" ref="I241">_xlfn.IFS(D241="","Defense",_xlfn.XLOOKUP(D241,Sheet2!M:M,Sheet2!N:N,_xlfn.IFS(H241="Normal","Defense",H241="Defense","Tank",TRUE,"Speed"))&lt;&gt;0,_xlfn.XLOOKUP(D241,Sheet2!M:M,Sheet2!N:N,_xlfn.IFS(H241="Normal","Defense",H241="Defense","Tank",TRUE,"Speed")),TRUE,_xlfn.IFS(H241="Normal","Defense",H241="Defense","Tank",TRUE,H241))</f>
        <v>Attack</v>
      </c>
      <c r="K241" t="str">
        <f>DEC2HEX(_xlfn.XLOOKUP(K$1&amp;H241,'New Table'!$H:$H,'New Table'!$C:$C),2)&amp;DEC2HEX(_xlfn.XLOOKUP(H241,'Custom Forme Change Text'!$A:$A,'Custom Forme Change Text'!$H:$H)*2,2)</f>
        <v>0000</v>
      </c>
      <c r="L241" t="str">
        <f>DEC2HEX(_xlfn.XLOOKUP(L$1&amp;I241,'New Table'!$H:$H,'New Table'!$C:$C),2)&amp;DEC2HEX(_xlfn.XLOOKUP(I241,'Custom Forme Change Text'!$A:$A,'Custom Forme Change Text'!$H:$H)*2,2)</f>
        <v>0308</v>
      </c>
    </row>
    <row r="242" spans="1:12" x14ac:dyDescent="0.4">
      <c r="A242">
        <v>240</v>
      </c>
      <c r="B242" t="s">
        <v>246</v>
      </c>
      <c r="C242" t="s">
        <v>792</v>
      </c>
      <c r="D242" t="s">
        <v>745</v>
      </c>
      <c r="E242" t="s">
        <v>798</v>
      </c>
      <c r="F242" s="9" t="s">
        <v>806</v>
      </c>
      <c r="G242" t="s">
        <v>815</v>
      </c>
      <c r="H242" s="4" t="s">
        <v>821</v>
      </c>
      <c r="I242" s="5" t="str" cm="1">
        <f t="array" ref="I242">_xlfn.IFS(D242="","Defense",_xlfn.XLOOKUP(D242,Sheet2!M:M,Sheet2!N:N,_xlfn.IFS(H242="Normal","Defense",H242="Defense","Tank",TRUE,"Speed"))&lt;&gt;0,_xlfn.XLOOKUP(D242,Sheet2!M:M,Sheet2!N:N,_xlfn.IFS(H242="Normal","Defense",H242="Defense","Tank",TRUE,"Speed")),TRUE,_xlfn.IFS(H242="Normal","Defense",H242="Defense","Tank",TRUE,H242))</f>
        <v>Tank</v>
      </c>
      <c r="K242" t="str">
        <f>DEC2HEX(_xlfn.XLOOKUP(K$1&amp;H242,'New Table'!$H:$H,'New Table'!$C:$C),2)&amp;DEC2HEX(_xlfn.XLOOKUP(H242,'Custom Forme Change Text'!$A:$A,'Custom Forme Change Text'!$H:$H)*2,2)</f>
        <v>0202</v>
      </c>
      <c r="L242" t="str">
        <f>DEC2HEX(_xlfn.XLOOKUP(L$1&amp;I242,'New Table'!$H:$H,'New Table'!$C:$C),2)&amp;DEC2HEX(_xlfn.XLOOKUP(I242,'Custom Forme Change Text'!$A:$A,'Custom Forme Change Text'!$H:$H)*2,2)</f>
        <v>0504</v>
      </c>
    </row>
    <row r="243" spans="1:12" x14ac:dyDescent="0.4">
      <c r="A243">
        <v>241</v>
      </c>
      <c r="B243" t="s">
        <v>247</v>
      </c>
      <c r="C243" t="s">
        <v>792</v>
      </c>
      <c r="D243" t="s">
        <v>735</v>
      </c>
      <c r="E243" t="s">
        <v>798</v>
      </c>
      <c r="F243" s="9" t="s">
        <v>806</v>
      </c>
      <c r="G243" t="s">
        <v>815</v>
      </c>
      <c r="H243" s="4" t="s">
        <v>821</v>
      </c>
      <c r="I243" s="5" t="str" cm="1">
        <f t="array" ref="I243">_xlfn.IFS(D243="","Defense",_xlfn.XLOOKUP(D243,Sheet2!M:M,Sheet2!N:N,_xlfn.IFS(H243="Normal","Defense",H243="Defense","Tank",TRUE,"Speed"))&lt;&gt;0,_xlfn.XLOOKUP(D243,Sheet2!M:M,Sheet2!N:N,_xlfn.IFS(H243="Normal","Defense",H243="Defense","Tank",TRUE,"Speed")),TRUE,_xlfn.IFS(H243="Normal","Defense",H243="Defense","Tank",TRUE,H243))</f>
        <v>Tank</v>
      </c>
      <c r="K243" t="str">
        <f>DEC2HEX(_xlfn.XLOOKUP(K$1&amp;H243,'New Table'!$H:$H,'New Table'!$C:$C),2)&amp;DEC2HEX(_xlfn.XLOOKUP(H243,'Custom Forme Change Text'!$A:$A,'Custom Forme Change Text'!$H:$H)*2,2)</f>
        <v>0202</v>
      </c>
      <c r="L243" t="str">
        <f>DEC2HEX(_xlfn.XLOOKUP(L$1&amp;I243,'New Table'!$H:$H,'New Table'!$C:$C),2)&amp;DEC2HEX(_xlfn.XLOOKUP(I243,'Custom Forme Change Text'!$A:$A,'Custom Forme Change Text'!$H:$H)*2,2)</f>
        <v>0504</v>
      </c>
    </row>
    <row r="244" spans="1:12" x14ac:dyDescent="0.4">
      <c r="A244">
        <v>242</v>
      </c>
      <c r="B244" t="s">
        <v>248</v>
      </c>
      <c r="C244" t="s">
        <v>792</v>
      </c>
      <c r="D244" t="s">
        <v>740</v>
      </c>
      <c r="E244" t="s">
        <v>793</v>
      </c>
      <c r="F244" s="9" t="s">
        <v>797</v>
      </c>
      <c r="G244" t="s">
        <v>807</v>
      </c>
      <c r="H244" s="4" t="s">
        <v>823</v>
      </c>
      <c r="I244" s="5" t="str" cm="1">
        <f t="array" ref="I244">_xlfn.IFS(D244="","Defense",_xlfn.XLOOKUP(D244,Sheet2!M:M,Sheet2!N:N,_xlfn.IFS(H244="Normal","Defense",H244="Defense","Tank",TRUE,"Speed"))&lt;&gt;0,_xlfn.XLOOKUP(D244,Sheet2!M:M,Sheet2!N:N,_xlfn.IFS(H244="Normal","Defense",H244="Defense","Tank",TRUE,"Speed")),TRUE,_xlfn.IFS(H244="Normal","Defense",H244="Defense","Tank",TRUE,H244))</f>
        <v>Defense</v>
      </c>
      <c r="K244" t="str">
        <f>DEC2HEX(_xlfn.XLOOKUP(K$1&amp;H244,'New Table'!$H:$H,'New Table'!$C:$C),2)&amp;DEC2HEX(_xlfn.XLOOKUP(H244,'Custom Forme Change Text'!$A:$A,'Custom Forme Change Text'!$H:$H)*2,2)</f>
        <v>0108</v>
      </c>
      <c r="L244" t="str">
        <f>DEC2HEX(_xlfn.XLOOKUP(L$1&amp;I244,'New Table'!$H:$H,'New Table'!$C:$C),2)&amp;DEC2HEX(_xlfn.XLOOKUP(I244,'Custom Forme Change Text'!$A:$A,'Custom Forme Change Text'!$H:$H)*2,2)</f>
        <v>0202</v>
      </c>
    </row>
    <row r="245" spans="1:12" x14ac:dyDescent="0.4">
      <c r="A245">
        <v>243</v>
      </c>
      <c r="B245" t="s">
        <v>249</v>
      </c>
      <c r="C245">
        <v>-5</v>
      </c>
      <c r="D245" t="s">
        <v>102</v>
      </c>
      <c r="E245" t="s">
        <v>795</v>
      </c>
      <c r="F245" s="9" t="s">
        <v>792</v>
      </c>
      <c r="G245" t="s">
        <v>813</v>
      </c>
      <c r="H245" s="4" t="s">
        <v>821</v>
      </c>
      <c r="I245" s="5" t="str" cm="1">
        <f t="array" ref="I245">_xlfn.IFS(D245="","Defense",_xlfn.XLOOKUP(D245,Sheet2!M:M,Sheet2!N:N,_xlfn.IFS(H245="Normal","Defense",H245="Defense","Tank",TRUE,"Speed"))&lt;&gt;0,_xlfn.XLOOKUP(D245,Sheet2!M:M,Sheet2!N:N,_xlfn.IFS(H245="Normal","Defense",H245="Defense","Tank",TRUE,"Speed")),TRUE,_xlfn.IFS(H245="Normal","Defense",H245="Defense","Tank",TRUE,H245))</f>
        <v>Speed</v>
      </c>
      <c r="K245" t="str">
        <f>DEC2HEX(_xlfn.XLOOKUP(K$1&amp;H245,'New Table'!$H:$H,'New Table'!$C:$C),2)&amp;DEC2HEX(_xlfn.XLOOKUP(H245,'Custom Forme Change Text'!$A:$A,'Custom Forme Change Text'!$H:$H)*2,2)</f>
        <v>0202</v>
      </c>
      <c r="L245" t="str">
        <f>DEC2HEX(_xlfn.XLOOKUP(L$1&amp;I245,'New Table'!$H:$H,'New Table'!$C:$C),2)&amp;DEC2HEX(_xlfn.XLOOKUP(I245,'Custom Forme Change Text'!$A:$A,'Custom Forme Change Text'!$H:$H)*2,2)</f>
        <v>0406</v>
      </c>
    </row>
    <row r="246" spans="1:12" x14ac:dyDescent="0.4">
      <c r="A246">
        <v>244</v>
      </c>
      <c r="B246" t="s">
        <v>250</v>
      </c>
      <c r="C246" t="s">
        <v>792</v>
      </c>
      <c r="D246" t="s">
        <v>732</v>
      </c>
      <c r="E246" t="s">
        <v>798</v>
      </c>
      <c r="F246" s="9" t="s">
        <v>801</v>
      </c>
      <c r="G246" t="s">
        <v>807</v>
      </c>
      <c r="H246" s="4" t="s">
        <v>822</v>
      </c>
      <c r="I246" s="5" t="str" cm="1">
        <f t="array" ref="I246">_xlfn.IFS(D246="","Defense",_xlfn.XLOOKUP(D246,Sheet2!M:M,Sheet2!N:N,_xlfn.IFS(H246="Normal","Defense",H246="Defense","Tank",TRUE,"Speed"))&lt;&gt;0,_xlfn.XLOOKUP(D246,Sheet2!M:M,Sheet2!N:N,_xlfn.IFS(H246="Normal","Defense",H246="Defense","Tank",TRUE,"Speed")),TRUE,_xlfn.IFS(H246="Normal","Defense",H246="Defense","Tank",TRUE,H246))</f>
        <v>Speed</v>
      </c>
      <c r="K246" t="str">
        <f>DEC2HEX(_xlfn.XLOOKUP(K$1&amp;H246,'New Table'!$H:$H,'New Table'!$C:$C),2)&amp;DEC2HEX(_xlfn.XLOOKUP(H246,'Custom Forme Change Text'!$A:$A,'Custom Forme Change Text'!$H:$H)*2,2)</f>
        <v>0306</v>
      </c>
      <c r="L246" t="str">
        <f>DEC2HEX(_xlfn.XLOOKUP(L$1&amp;I246,'New Table'!$H:$H,'New Table'!$C:$C),2)&amp;DEC2HEX(_xlfn.XLOOKUP(I246,'Custom Forme Change Text'!$A:$A,'Custom Forme Change Text'!$H:$H)*2,2)</f>
        <v>0406</v>
      </c>
    </row>
    <row r="247" spans="1:12" x14ac:dyDescent="0.4">
      <c r="A247">
        <v>245</v>
      </c>
      <c r="B247" t="s">
        <v>251</v>
      </c>
      <c r="C247">
        <v>2</v>
      </c>
      <c r="D247" t="s">
        <v>732</v>
      </c>
      <c r="E247" t="s">
        <v>793</v>
      </c>
      <c r="F247" s="9" t="s">
        <v>792</v>
      </c>
      <c r="G247" t="s">
        <v>807</v>
      </c>
      <c r="H247" s="4" t="s">
        <v>822</v>
      </c>
      <c r="I247" s="5" t="str" cm="1">
        <f t="array" ref="I247">_xlfn.IFS(D247="","Defense",_xlfn.XLOOKUP(D247,Sheet2!M:M,Sheet2!N:N,_xlfn.IFS(H247="Normal","Defense",H247="Defense","Tank",TRUE,"Speed"))&lt;&gt;0,_xlfn.XLOOKUP(D247,Sheet2!M:M,Sheet2!N:N,_xlfn.IFS(H247="Normal","Defense",H247="Defense","Tank",TRUE,"Speed")),TRUE,_xlfn.IFS(H247="Normal","Defense",H247="Defense","Tank",TRUE,H247))</f>
        <v>Speed</v>
      </c>
      <c r="K247" t="str">
        <f>DEC2HEX(_xlfn.XLOOKUP(K$1&amp;H247,'New Table'!$H:$H,'New Table'!$C:$C),2)&amp;DEC2HEX(_xlfn.XLOOKUP(H247,'Custom Forme Change Text'!$A:$A,'Custom Forme Change Text'!$H:$H)*2,2)</f>
        <v>0306</v>
      </c>
      <c r="L247" t="str">
        <f>DEC2HEX(_xlfn.XLOOKUP(L$1&amp;I247,'New Table'!$H:$H,'New Table'!$C:$C),2)&amp;DEC2HEX(_xlfn.XLOOKUP(I247,'Custom Forme Change Text'!$A:$A,'Custom Forme Change Text'!$H:$H)*2,2)</f>
        <v>0406</v>
      </c>
    </row>
    <row r="248" spans="1:12" x14ac:dyDescent="0.4">
      <c r="A248">
        <v>246</v>
      </c>
      <c r="B248" t="s">
        <v>252</v>
      </c>
      <c r="C248" t="s">
        <v>792</v>
      </c>
      <c r="D248" t="s">
        <v>746</v>
      </c>
      <c r="E248" t="s">
        <v>795</v>
      </c>
      <c r="F248" s="9" t="s">
        <v>794</v>
      </c>
      <c r="G248" t="s">
        <v>807</v>
      </c>
      <c r="H248" s="4" t="s">
        <v>732</v>
      </c>
      <c r="I248" s="5" t="str" cm="1">
        <f t="array" ref="I248">_xlfn.IFS(D248="","Defense",_xlfn.XLOOKUP(D248,Sheet2!M:M,Sheet2!N:N,_xlfn.IFS(H248="Normal","Defense",H248="Defense","Tank",TRUE,"Speed"))&lt;&gt;0,_xlfn.XLOOKUP(D248,Sheet2!M:M,Sheet2!N:N,_xlfn.IFS(H248="Normal","Defense",H248="Defense","Tank",TRUE,"Speed")),TRUE,_xlfn.IFS(H248="Normal","Defense",H248="Defense","Tank",TRUE,H248))</f>
        <v>Tank</v>
      </c>
      <c r="K248" t="str">
        <f>DEC2HEX(_xlfn.XLOOKUP(K$1&amp;H248,'New Table'!$H:$H,'New Table'!$C:$C),2)&amp;DEC2HEX(_xlfn.XLOOKUP(H248,'Custom Forme Change Text'!$A:$A,'Custom Forme Change Text'!$H:$H)*2,2)</f>
        <v>0000</v>
      </c>
      <c r="L248" t="str">
        <f>DEC2HEX(_xlfn.XLOOKUP(L$1&amp;I248,'New Table'!$H:$H,'New Table'!$C:$C),2)&amp;DEC2HEX(_xlfn.XLOOKUP(I248,'Custom Forme Change Text'!$A:$A,'Custom Forme Change Text'!$H:$H)*2,2)</f>
        <v>0504</v>
      </c>
    </row>
    <row r="249" spans="1:12" x14ac:dyDescent="0.4">
      <c r="A249">
        <v>247</v>
      </c>
      <c r="B249" t="s">
        <v>253</v>
      </c>
      <c r="C249" t="s">
        <v>792</v>
      </c>
      <c r="D249" t="s">
        <v>748</v>
      </c>
      <c r="E249" t="s">
        <v>795</v>
      </c>
      <c r="F249" s="9" t="s">
        <v>797</v>
      </c>
      <c r="G249" t="s">
        <v>807</v>
      </c>
      <c r="H249" s="4" t="s">
        <v>823</v>
      </c>
      <c r="I249" s="5" t="str" cm="1">
        <f t="array" ref="I249">_xlfn.IFS(D249="","Defense",_xlfn.XLOOKUP(D249,Sheet2!M:M,Sheet2!N:N,_xlfn.IFS(H249="Normal","Defense",H249="Defense","Tank",TRUE,"Speed"))&lt;&gt;0,_xlfn.XLOOKUP(D249,Sheet2!M:M,Sheet2!N:N,_xlfn.IFS(H249="Normal","Defense",H249="Defense","Tank",TRUE,"Speed")),TRUE,_xlfn.IFS(H249="Normal","Defense",H249="Defense","Tank",TRUE,H249))</f>
        <v>Attack</v>
      </c>
      <c r="K249" t="str">
        <f>DEC2HEX(_xlfn.XLOOKUP(K$1&amp;H249,'New Table'!$H:$H,'New Table'!$C:$C),2)&amp;DEC2HEX(_xlfn.XLOOKUP(H249,'Custom Forme Change Text'!$A:$A,'Custom Forme Change Text'!$H:$H)*2,2)</f>
        <v>0108</v>
      </c>
      <c r="L249" t="str">
        <f>DEC2HEX(_xlfn.XLOOKUP(L$1&amp;I249,'New Table'!$H:$H,'New Table'!$C:$C),2)&amp;DEC2HEX(_xlfn.XLOOKUP(I249,'Custom Forme Change Text'!$A:$A,'Custom Forme Change Text'!$H:$H)*2,2)</f>
        <v>0308</v>
      </c>
    </row>
    <row r="250" spans="1:12" x14ac:dyDescent="0.4">
      <c r="A250">
        <v>248</v>
      </c>
      <c r="B250" t="s">
        <v>254</v>
      </c>
      <c r="C250" t="s">
        <v>792</v>
      </c>
      <c r="D250" t="s">
        <v>102</v>
      </c>
      <c r="E250" t="s">
        <v>795</v>
      </c>
      <c r="F250" s="9" t="s">
        <v>801</v>
      </c>
      <c r="G250" t="s">
        <v>807</v>
      </c>
      <c r="H250" s="4" t="s">
        <v>732</v>
      </c>
      <c r="I250" s="5" t="str" cm="1">
        <f t="array" ref="I250">_xlfn.IFS(D250="","Defense",_xlfn.XLOOKUP(D250,Sheet2!M:M,Sheet2!N:N,_xlfn.IFS(H250="Normal","Defense",H250="Defense","Tank",TRUE,"Speed"))&lt;&gt;0,_xlfn.XLOOKUP(D250,Sheet2!M:M,Sheet2!N:N,_xlfn.IFS(H250="Normal","Defense",H250="Defense","Tank",TRUE,"Speed")),TRUE,_xlfn.IFS(H250="Normal","Defense",H250="Defense","Tank",TRUE,H250))</f>
        <v>Speed</v>
      </c>
      <c r="K250" t="str">
        <f>DEC2HEX(_xlfn.XLOOKUP(K$1&amp;H250,'New Table'!$H:$H,'New Table'!$C:$C),2)&amp;DEC2HEX(_xlfn.XLOOKUP(H250,'Custom Forme Change Text'!$A:$A,'Custom Forme Change Text'!$H:$H)*2,2)</f>
        <v>0000</v>
      </c>
      <c r="L250" t="str">
        <f>DEC2HEX(_xlfn.XLOOKUP(L$1&amp;I250,'New Table'!$H:$H,'New Table'!$C:$C),2)&amp;DEC2HEX(_xlfn.XLOOKUP(I250,'Custom Forme Change Text'!$A:$A,'Custom Forme Change Text'!$H:$H)*2,2)</f>
        <v>0406</v>
      </c>
    </row>
    <row r="251" spans="1:12" x14ac:dyDescent="0.4">
      <c r="A251">
        <v>249</v>
      </c>
      <c r="B251" t="s">
        <v>255</v>
      </c>
      <c r="C251" t="s">
        <v>792</v>
      </c>
      <c r="D251" t="s">
        <v>733</v>
      </c>
      <c r="E251" t="s">
        <v>793</v>
      </c>
      <c r="F251" s="9" t="s">
        <v>797</v>
      </c>
      <c r="G251" t="s">
        <v>807</v>
      </c>
      <c r="H251" s="4" t="s">
        <v>732</v>
      </c>
      <c r="I251" s="5" t="str" cm="1">
        <f t="array" ref="I251">_xlfn.IFS(D251="","Defense",_xlfn.XLOOKUP(D251,Sheet2!M:M,Sheet2!N:N,_xlfn.IFS(H251="Normal","Defense",H251="Defense","Tank",TRUE,"Speed"))&lt;&gt;0,_xlfn.XLOOKUP(D251,Sheet2!M:M,Sheet2!N:N,_xlfn.IFS(H251="Normal","Defense",H251="Defense","Tank",TRUE,"Speed")),TRUE,_xlfn.IFS(H251="Normal","Defense",H251="Defense","Tank",TRUE,H251))</f>
        <v>Attack</v>
      </c>
      <c r="K251" t="str">
        <f>DEC2HEX(_xlfn.XLOOKUP(K$1&amp;H251,'New Table'!$H:$H,'New Table'!$C:$C),2)&amp;DEC2HEX(_xlfn.XLOOKUP(H251,'Custom Forme Change Text'!$A:$A,'Custom Forme Change Text'!$H:$H)*2,2)</f>
        <v>0000</v>
      </c>
      <c r="L251" t="str">
        <f>DEC2HEX(_xlfn.XLOOKUP(L$1&amp;I251,'New Table'!$H:$H,'New Table'!$C:$C),2)&amp;DEC2HEX(_xlfn.XLOOKUP(I251,'Custom Forme Change Text'!$A:$A,'Custom Forme Change Text'!$H:$H)*2,2)</f>
        <v>0308</v>
      </c>
    </row>
    <row r="252" spans="1:12" x14ac:dyDescent="0.4">
      <c r="A252">
        <v>250</v>
      </c>
      <c r="B252" t="s">
        <v>256</v>
      </c>
      <c r="C252" t="s">
        <v>792</v>
      </c>
      <c r="D252" t="s">
        <v>745</v>
      </c>
      <c r="E252" t="s">
        <v>795</v>
      </c>
      <c r="F252" s="9" t="s">
        <v>796</v>
      </c>
      <c r="G252" t="s">
        <v>808</v>
      </c>
      <c r="H252" s="4" t="s">
        <v>732</v>
      </c>
      <c r="I252" s="5" t="str" cm="1">
        <f t="array" ref="I252">_xlfn.IFS(D252="","Defense",_xlfn.XLOOKUP(D252,Sheet2!M:M,Sheet2!N:N,_xlfn.IFS(H252="Normal","Defense",H252="Defense","Tank",TRUE,"Speed"))&lt;&gt;0,_xlfn.XLOOKUP(D252,Sheet2!M:M,Sheet2!N:N,_xlfn.IFS(H252="Normal","Defense",H252="Defense","Tank",TRUE,"Speed")),TRUE,_xlfn.IFS(H252="Normal","Defense",H252="Defense","Tank",TRUE,H252))</f>
        <v>Defense</v>
      </c>
      <c r="K252" t="str">
        <f>DEC2HEX(_xlfn.XLOOKUP(K$1&amp;H252,'New Table'!$H:$H,'New Table'!$C:$C),2)&amp;DEC2HEX(_xlfn.XLOOKUP(H252,'Custom Forme Change Text'!$A:$A,'Custom Forme Change Text'!$H:$H)*2,2)</f>
        <v>0000</v>
      </c>
      <c r="L252" t="str">
        <f>DEC2HEX(_xlfn.XLOOKUP(L$1&amp;I252,'New Table'!$H:$H,'New Table'!$C:$C),2)&amp;DEC2HEX(_xlfn.XLOOKUP(I252,'Custom Forme Change Text'!$A:$A,'Custom Forme Change Text'!$H:$H)*2,2)</f>
        <v>0202</v>
      </c>
    </row>
    <row r="253" spans="1:12" x14ac:dyDescent="0.4">
      <c r="A253">
        <v>251</v>
      </c>
      <c r="B253" t="s">
        <v>257</v>
      </c>
      <c r="C253" t="s">
        <v>792</v>
      </c>
      <c r="D253" t="s">
        <v>740</v>
      </c>
      <c r="E253" t="s">
        <v>793</v>
      </c>
      <c r="F253" s="9" t="s">
        <v>797</v>
      </c>
      <c r="G253" t="s">
        <v>807</v>
      </c>
      <c r="H253" s="4" t="s">
        <v>823</v>
      </c>
      <c r="I253" s="5" t="str" cm="1">
        <f t="array" ref="I253">_xlfn.IFS(D253="","Defense",_xlfn.XLOOKUP(D253,Sheet2!M:M,Sheet2!N:N,_xlfn.IFS(H253="Normal","Defense",H253="Defense","Tank",TRUE,"Speed"))&lt;&gt;0,_xlfn.XLOOKUP(D253,Sheet2!M:M,Sheet2!N:N,_xlfn.IFS(H253="Normal","Defense",H253="Defense","Tank",TRUE,"Speed")),TRUE,_xlfn.IFS(H253="Normal","Defense",H253="Defense","Tank",TRUE,H253))</f>
        <v>Defense</v>
      </c>
      <c r="K253" t="str">
        <f>DEC2HEX(_xlfn.XLOOKUP(K$1&amp;H253,'New Table'!$H:$H,'New Table'!$C:$C),2)&amp;DEC2HEX(_xlfn.XLOOKUP(H253,'Custom Forme Change Text'!$A:$A,'Custom Forme Change Text'!$H:$H)*2,2)</f>
        <v>0108</v>
      </c>
      <c r="L253" t="str">
        <f>DEC2HEX(_xlfn.XLOOKUP(L$1&amp;I253,'New Table'!$H:$H,'New Table'!$C:$C),2)&amp;DEC2HEX(_xlfn.XLOOKUP(I253,'Custom Forme Change Text'!$A:$A,'Custom Forme Change Text'!$H:$H)*2,2)</f>
        <v>0202</v>
      </c>
    </row>
    <row r="254" spans="1:12" x14ac:dyDescent="0.4">
      <c r="A254">
        <v>252</v>
      </c>
      <c r="B254" t="s">
        <v>258</v>
      </c>
      <c r="C254">
        <v>3</v>
      </c>
      <c r="D254" t="s">
        <v>732</v>
      </c>
      <c r="E254" t="s">
        <v>793</v>
      </c>
      <c r="F254" s="9" t="s">
        <v>792</v>
      </c>
      <c r="G254" t="s">
        <v>807</v>
      </c>
      <c r="H254" s="4" t="s">
        <v>822</v>
      </c>
      <c r="I254" s="5" t="str" cm="1">
        <f t="array" ref="I254">_xlfn.IFS(D254="","Defense",_xlfn.XLOOKUP(D254,Sheet2!M:M,Sheet2!N:N,_xlfn.IFS(H254="Normal","Defense",H254="Defense","Tank",TRUE,"Speed"))&lt;&gt;0,_xlfn.XLOOKUP(D254,Sheet2!M:M,Sheet2!N:N,_xlfn.IFS(H254="Normal","Defense",H254="Defense","Tank",TRUE,"Speed")),TRUE,_xlfn.IFS(H254="Normal","Defense",H254="Defense","Tank",TRUE,H254))</f>
        <v>Speed</v>
      </c>
      <c r="K254" t="str">
        <f>DEC2HEX(_xlfn.XLOOKUP(K$1&amp;H254,'New Table'!$H:$H,'New Table'!$C:$C),2)&amp;DEC2HEX(_xlfn.XLOOKUP(H254,'Custom Forme Change Text'!$A:$A,'Custom Forme Change Text'!$H:$H)*2,2)</f>
        <v>0306</v>
      </c>
      <c r="L254" t="str">
        <f>DEC2HEX(_xlfn.XLOOKUP(L$1&amp;I254,'New Table'!$H:$H,'New Table'!$C:$C),2)&amp;DEC2HEX(_xlfn.XLOOKUP(I254,'Custom Forme Change Text'!$A:$A,'Custom Forme Change Text'!$H:$H)*2,2)</f>
        <v>0406</v>
      </c>
    </row>
    <row r="255" spans="1:12" x14ac:dyDescent="0.4">
      <c r="A255">
        <v>253</v>
      </c>
      <c r="B255" t="s">
        <v>259</v>
      </c>
      <c r="C255" t="s">
        <v>792</v>
      </c>
      <c r="D255" t="s">
        <v>732</v>
      </c>
      <c r="E255" t="s">
        <v>795</v>
      </c>
      <c r="F255" s="9" t="s">
        <v>792</v>
      </c>
      <c r="G255" t="s">
        <v>810</v>
      </c>
      <c r="H255" s="4" t="s">
        <v>732</v>
      </c>
      <c r="I255" s="5" t="str" cm="1">
        <f t="array" ref="I255">_xlfn.IFS(D255="","Defense",_xlfn.XLOOKUP(D255,Sheet2!M:M,Sheet2!N:N,_xlfn.IFS(H255="Normal","Defense",H255="Defense","Tank",TRUE,"Speed"))&lt;&gt;0,_xlfn.XLOOKUP(D255,Sheet2!M:M,Sheet2!N:N,_xlfn.IFS(H255="Normal","Defense",H255="Defense","Tank",TRUE,"Speed")),TRUE,_xlfn.IFS(H255="Normal","Defense",H255="Defense","Tank",TRUE,H255))</f>
        <v>Defense</v>
      </c>
      <c r="K255" t="str">
        <f>DEC2HEX(_xlfn.XLOOKUP(K$1&amp;H255,'New Table'!$H:$H,'New Table'!$C:$C),2)&amp;DEC2HEX(_xlfn.XLOOKUP(H255,'Custom Forme Change Text'!$A:$A,'Custom Forme Change Text'!$H:$H)*2,2)</f>
        <v>0000</v>
      </c>
      <c r="L255" t="str">
        <f>DEC2HEX(_xlfn.XLOOKUP(L$1&amp;I255,'New Table'!$H:$H,'New Table'!$C:$C),2)&amp;DEC2HEX(_xlfn.XLOOKUP(I255,'Custom Forme Change Text'!$A:$A,'Custom Forme Change Text'!$H:$H)*2,2)</f>
        <v>0202</v>
      </c>
    </row>
    <row r="256" spans="1:12" x14ac:dyDescent="0.4">
      <c r="A256">
        <v>254</v>
      </c>
      <c r="B256" t="s">
        <v>260</v>
      </c>
      <c r="C256">
        <v>8</v>
      </c>
      <c r="D256" t="s">
        <v>732</v>
      </c>
      <c r="E256" t="s">
        <v>798</v>
      </c>
      <c r="F256" s="9" t="s">
        <v>801</v>
      </c>
      <c r="G256" t="s">
        <v>809</v>
      </c>
      <c r="H256" s="4" t="s">
        <v>822</v>
      </c>
      <c r="I256" s="5" t="str" cm="1">
        <f t="array" ref="I256">_xlfn.IFS(D256="","Defense",_xlfn.XLOOKUP(D256,Sheet2!M:M,Sheet2!N:N,_xlfn.IFS(H256="Normal","Defense",H256="Defense","Tank",TRUE,"Speed"))&lt;&gt;0,_xlfn.XLOOKUP(D256,Sheet2!M:M,Sheet2!N:N,_xlfn.IFS(H256="Normal","Defense",H256="Defense","Tank",TRUE,"Speed")),TRUE,_xlfn.IFS(H256="Normal","Defense",H256="Defense","Tank",TRUE,H256))</f>
        <v>Speed</v>
      </c>
      <c r="K256" t="str">
        <f>DEC2HEX(_xlfn.XLOOKUP(K$1&amp;H256,'New Table'!$H:$H,'New Table'!$C:$C),2)&amp;DEC2HEX(_xlfn.XLOOKUP(H256,'Custom Forme Change Text'!$A:$A,'Custom Forme Change Text'!$H:$H)*2,2)</f>
        <v>0306</v>
      </c>
      <c r="L256" t="str">
        <f>DEC2HEX(_xlfn.XLOOKUP(L$1&amp;I256,'New Table'!$H:$H,'New Table'!$C:$C),2)&amp;DEC2HEX(_xlfn.XLOOKUP(I256,'Custom Forme Change Text'!$A:$A,'Custom Forme Change Text'!$H:$H)*2,2)</f>
        <v>0406</v>
      </c>
    </row>
    <row r="257" spans="1:12" x14ac:dyDescent="0.4">
      <c r="A257">
        <v>255</v>
      </c>
      <c r="B257" t="s">
        <v>261</v>
      </c>
      <c r="C257">
        <v>8</v>
      </c>
      <c r="D257" t="s">
        <v>732</v>
      </c>
      <c r="E257" t="s">
        <v>795</v>
      </c>
      <c r="F257" s="9" t="s">
        <v>803</v>
      </c>
      <c r="G257" t="s">
        <v>807</v>
      </c>
      <c r="H257" s="4" t="s">
        <v>822</v>
      </c>
      <c r="I257" s="5" t="str" cm="1">
        <f t="array" ref="I257">_xlfn.IFS(D257="","Defense",_xlfn.XLOOKUP(D257,Sheet2!M:M,Sheet2!N:N,_xlfn.IFS(H257="Normal","Defense",H257="Defense","Tank",TRUE,"Speed"))&lt;&gt;0,_xlfn.XLOOKUP(D257,Sheet2!M:M,Sheet2!N:N,_xlfn.IFS(H257="Normal","Defense",H257="Defense","Tank",TRUE,"Speed")),TRUE,_xlfn.IFS(H257="Normal","Defense",H257="Defense","Tank",TRUE,H257))</f>
        <v>Speed</v>
      </c>
      <c r="K257" t="str">
        <f>DEC2HEX(_xlfn.XLOOKUP(K$1&amp;H257,'New Table'!$H:$H,'New Table'!$C:$C),2)&amp;DEC2HEX(_xlfn.XLOOKUP(H257,'Custom Forme Change Text'!$A:$A,'Custom Forme Change Text'!$H:$H)*2,2)</f>
        <v>0306</v>
      </c>
      <c r="L257" t="str">
        <f>DEC2HEX(_xlfn.XLOOKUP(L$1&amp;I257,'New Table'!$H:$H,'New Table'!$C:$C),2)&amp;DEC2HEX(_xlfn.XLOOKUP(I257,'Custom Forme Change Text'!$A:$A,'Custom Forme Change Text'!$H:$H)*2,2)</f>
        <v>0406</v>
      </c>
    </row>
    <row r="258" spans="1:12" x14ac:dyDescent="0.4">
      <c r="A258">
        <v>256</v>
      </c>
      <c r="B258" t="s">
        <v>262</v>
      </c>
      <c r="C258">
        <v>8</v>
      </c>
      <c r="D258" t="s">
        <v>732</v>
      </c>
      <c r="E258" t="s">
        <v>798</v>
      </c>
      <c r="F258" s="9" t="s">
        <v>805</v>
      </c>
      <c r="G258" t="s">
        <v>809</v>
      </c>
      <c r="H258" s="4" t="s">
        <v>821</v>
      </c>
      <c r="I258" s="5" t="str" cm="1">
        <f t="array" ref="I258">_xlfn.IFS(D258="","Defense",_xlfn.XLOOKUP(D258,Sheet2!M:M,Sheet2!N:N,_xlfn.IFS(H258="Normal","Defense",H258="Defense","Tank",TRUE,"Speed"))&lt;&gt;0,_xlfn.XLOOKUP(D258,Sheet2!M:M,Sheet2!N:N,_xlfn.IFS(H258="Normal","Defense",H258="Defense","Tank",TRUE,"Speed")),TRUE,_xlfn.IFS(H258="Normal","Defense",H258="Defense","Tank",TRUE,H258))</f>
        <v>Tank</v>
      </c>
      <c r="K258" t="str">
        <f>DEC2HEX(_xlfn.XLOOKUP(K$1&amp;H258,'New Table'!$H:$H,'New Table'!$C:$C),2)&amp;DEC2HEX(_xlfn.XLOOKUP(H258,'Custom Forme Change Text'!$A:$A,'Custom Forme Change Text'!$H:$H)*2,2)</f>
        <v>0202</v>
      </c>
      <c r="L258" t="str">
        <f>DEC2HEX(_xlfn.XLOOKUP(L$1&amp;I258,'New Table'!$H:$H,'New Table'!$C:$C),2)&amp;DEC2HEX(_xlfn.XLOOKUP(I258,'Custom Forme Change Text'!$A:$A,'Custom Forme Change Text'!$H:$H)*2,2)</f>
        <v>0504</v>
      </c>
    </row>
    <row r="259" spans="1:12" x14ac:dyDescent="0.4">
      <c r="A259">
        <v>257</v>
      </c>
      <c r="B259" t="s">
        <v>263</v>
      </c>
      <c r="C259" t="s">
        <v>792</v>
      </c>
      <c r="D259" t="s">
        <v>735</v>
      </c>
      <c r="E259" t="s">
        <v>795</v>
      </c>
      <c r="F259" s="9" t="s">
        <v>796</v>
      </c>
      <c r="G259" t="s">
        <v>808</v>
      </c>
      <c r="H259" s="4" t="s">
        <v>732</v>
      </c>
      <c r="I259" s="5" t="str" cm="1">
        <f t="array" ref="I259">_xlfn.IFS(D259="","Defense",_xlfn.XLOOKUP(D259,Sheet2!M:M,Sheet2!N:N,_xlfn.IFS(H259="Normal","Defense",H259="Defense","Tank",TRUE,"Speed"))&lt;&gt;0,_xlfn.XLOOKUP(D259,Sheet2!M:M,Sheet2!N:N,_xlfn.IFS(H259="Normal","Defense",H259="Defense","Tank",TRUE,"Speed")),TRUE,_xlfn.IFS(H259="Normal","Defense",H259="Defense","Tank",TRUE,H259))</f>
        <v>Tank</v>
      </c>
      <c r="K259" t="str">
        <f>DEC2HEX(_xlfn.XLOOKUP(K$1&amp;H259,'New Table'!$H:$H,'New Table'!$C:$C),2)&amp;DEC2HEX(_xlfn.XLOOKUP(H259,'Custom Forme Change Text'!$A:$A,'Custom Forme Change Text'!$H:$H)*2,2)</f>
        <v>0000</v>
      </c>
      <c r="L259" t="str">
        <f>DEC2HEX(_xlfn.XLOOKUP(L$1&amp;I259,'New Table'!$H:$H,'New Table'!$C:$C),2)&amp;DEC2HEX(_xlfn.XLOOKUP(I259,'Custom Forme Change Text'!$A:$A,'Custom Forme Change Text'!$H:$H)*2,2)</f>
        <v>0504</v>
      </c>
    </row>
    <row r="260" spans="1:12" x14ac:dyDescent="0.4">
      <c r="A260">
        <v>258</v>
      </c>
      <c r="B260" t="s">
        <v>264</v>
      </c>
      <c r="C260" t="s">
        <v>792</v>
      </c>
      <c r="D260" t="s">
        <v>736</v>
      </c>
      <c r="E260" t="s">
        <v>798</v>
      </c>
      <c r="F260" s="9" t="s">
        <v>806</v>
      </c>
      <c r="G260" t="s">
        <v>815</v>
      </c>
      <c r="H260" s="4" t="s">
        <v>821</v>
      </c>
      <c r="I260" s="5" t="str" cm="1">
        <f t="array" ref="I260">_xlfn.IFS(D260="","Defense",_xlfn.XLOOKUP(D260,Sheet2!M:M,Sheet2!N:N,_xlfn.IFS(H260="Normal","Defense",H260="Defense","Tank",TRUE,"Speed"))&lt;&gt;0,_xlfn.XLOOKUP(D260,Sheet2!M:M,Sheet2!N:N,_xlfn.IFS(H260="Normal","Defense",H260="Defense","Tank",TRUE,"Speed")),TRUE,_xlfn.IFS(H260="Normal","Defense",H260="Defense","Tank",TRUE,H260))</f>
        <v>Attack</v>
      </c>
      <c r="K260" t="str">
        <f>DEC2HEX(_xlfn.XLOOKUP(K$1&amp;H260,'New Table'!$H:$H,'New Table'!$C:$C),2)&amp;DEC2HEX(_xlfn.XLOOKUP(H260,'Custom Forme Change Text'!$A:$A,'Custom Forme Change Text'!$H:$H)*2,2)</f>
        <v>0202</v>
      </c>
      <c r="L260" t="str">
        <f>DEC2HEX(_xlfn.XLOOKUP(L$1&amp;I260,'New Table'!$H:$H,'New Table'!$C:$C),2)&amp;DEC2HEX(_xlfn.XLOOKUP(I260,'Custom Forme Change Text'!$A:$A,'Custom Forme Change Text'!$H:$H)*2,2)</f>
        <v>0308</v>
      </c>
    </row>
    <row r="261" spans="1:12" x14ac:dyDescent="0.4">
      <c r="A261">
        <v>259</v>
      </c>
      <c r="B261" t="s">
        <v>265</v>
      </c>
      <c r="C261" t="s">
        <v>792</v>
      </c>
      <c r="D261" t="s">
        <v>740</v>
      </c>
      <c r="E261" t="s">
        <v>798</v>
      </c>
      <c r="F261" s="9" t="s">
        <v>796</v>
      </c>
      <c r="G261" t="s">
        <v>808</v>
      </c>
      <c r="H261" s="4" t="s">
        <v>821</v>
      </c>
      <c r="I261" s="5" t="str" cm="1">
        <f t="array" ref="I261">_xlfn.IFS(D261="","Defense",_xlfn.XLOOKUP(D261,Sheet2!M:M,Sheet2!N:N,_xlfn.IFS(H261="Normal","Defense",H261="Defense","Tank",TRUE,"Speed"))&lt;&gt;0,_xlfn.XLOOKUP(D261,Sheet2!M:M,Sheet2!N:N,_xlfn.IFS(H261="Normal","Defense",H261="Defense","Tank",TRUE,"Speed")),TRUE,_xlfn.IFS(H261="Normal","Defense",H261="Defense","Tank",TRUE,H261))</f>
        <v>Defense</v>
      </c>
      <c r="K261" t="str">
        <f>DEC2HEX(_xlfn.XLOOKUP(K$1&amp;H261,'New Table'!$H:$H,'New Table'!$C:$C),2)&amp;DEC2HEX(_xlfn.XLOOKUP(H261,'Custom Forme Change Text'!$A:$A,'Custom Forme Change Text'!$H:$H)*2,2)</f>
        <v>0202</v>
      </c>
      <c r="L261" t="str">
        <f>DEC2HEX(_xlfn.XLOOKUP(L$1&amp;I261,'New Table'!$H:$H,'New Table'!$C:$C),2)&amp;DEC2HEX(_xlfn.XLOOKUP(I261,'Custom Forme Change Text'!$A:$A,'Custom Forme Change Text'!$H:$H)*2,2)</f>
        <v>0202</v>
      </c>
    </row>
    <row r="262" spans="1:12" x14ac:dyDescent="0.4">
      <c r="A262">
        <v>260</v>
      </c>
      <c r="B262" t="s">
        <v>266</v>
      </c>
      <c r="C262" t="s">
        <v>792</v>
      </c>
      <c r="D262" t="s">
        <v>740</v>
      </c>
      <c r="E262" t="s">
        <v>798</v>
      </c>
      <c r="F262" s="9" t="s">
        <v>804</v>
      </c>
      <c r="G262" t="s">
        <v>807</v>
      </c>
      <c r="H262" s="4" t="s">
        <v>821</v>
      </c>
      <c r="I262" s="5" t="str" cm="1">
        <f t="array" ref="I262">_xlfn.IFS(D262="","Defense",_xlfn.XLOOKUP(D262,Sheet2!M:M,Sheet2!N:N,_xlfn.IFS(H262="Normal","Defense",H262="Defense","Tank",TRUE,"Speed"))&lt;&gt;0,_xlfn.XLOOKUP(D262,Sheet2!M:M,Sheet2!N:N,_xlfn.IFS(H262="Normal","Defense",H262="Defense","Tank",TRUE,"Speed")),TRUE,_xlfn.IFS(H262="Normal","Defense",H262="Defense","Tank",TRUE,H262))</f>
        <v>Defense</v>
      </c>
      <c r="K262" t="str">
        <f>DEC2HEX(_xlfn.XLOOKUP(K$1&amp;H262,'New Table'!$H:$H,'New Table'!$C:$C),2)&amp;DEC2HEX(_xlfn.XLOOKUP(H262,'Custom Forme Change Text'!$A:$A,'Custom Forme Change Text'!$H:$H)*2,2)</f>
        <v>0202</v>
      </c>
      <c r="L262" t="str">
        <f>DEC2HEX(_xlfn.XLOOKUP(L$1&amp;I262,'New Table'!$H:$H,'New Table'!$C:$C),2)&amp;DEC2HEX(_xlfn.XLOOKUP(I262,'Custom Forme Change Text'!$A:$A,'Custom Forme Change Text'!$H:$H)*2,2)</f>
        <v>0202</v>
      </c>
    </row>
    <row r="263" spans="1:12" x14ac:dyDescent="0.4">
      <c r="A263">
        <v>261</v>
      </c>
      <c r="B263" t="s">
        <v>267</v>
      </c>
      <c r="C263" t="s">
        <v>792</v>
      </c>
      <c r="D263" t="s">
        <v>735</v>
      </c>
      <c r="E263" t="s">
        <v>798</v>
      </c>
      <c r="F263" s="9" t="s">
        <v>796</v>
      </c>
      <c r="G263" t="s">
        <v>807</v>
      </c>
      <c r="H263" s="4" t="s">
        <v>822</v>
      </c>
      <c r="I263" s="5" t="str" cm="1">
        <f t="array" ref="I263">_xlfn.IFS(D263="","Defense",_xlfn.XLOOKUP(D263,Sheet2!M:M,Sheet2!N:N,_xlfn.IFS(H263="Normal","Defense",H263="Defense","Tank",TRUE,"Speed"))&lt;&gt;0,_xlfn.XLOOKUP(D263,Sheet2!M:M,Sheet2!N:N,_xlfn.IFS(H263="Normal","Defense",H263="Defense","Tank",TRUE,"Speed")),TRUE,_xlfn.IFS(H263="Normal","Defense",H263="Defense","Tank",TRUE,H263))</f>
        <v>Tank</v>
      </c>
      <c r="K263" t="str">
        <f>DEC2HEX(_xlfn.XLOOKUP(K$1&amp;H263,'New Table'!$H:$H,'New Table'!$C:$C),2)&amp;DEC2HEX(_xlfn.XLOOKUP(H263,'Custom Forme Change Text'!$A:$A,'Custom Forme Change Text'!$H:$H)*2,2)</f>
        <v>0306</v>
      </c>
      <c r="L263" t="str">
        <f>DEC2HEX(_xlfn.XLOOKUP(L$1&amp;I263,'New Table'!$H:$H,'New Table'!$C:$C),2)&amp;DEC2HEX(_xlfn.XLOOKUP(I263,'Custom Forme Change Text'!$A:$A,'Custom Forme Change Text'!$H:$H)*2,2)</f>
        <v>0504</v>
      </c>
    </row>
    <row r="264" spans="1:12" x14ac:dyDescent="0.4">
      <c r="A264">
        <v>262</v>
      </c>
      <c r="B264" t="s">
        <v>268</v>
      </c>
      <c r="C264" t="s">
        <v>792</v>
      </c>
      <c r="D264" t="s">
        <v>740</v>
      </c>
      <c r="E264" t="s">
        <v>793</v>
      </c>
      <c r="F264" s="9" t="s">
        <v>797</v>
      </c>
      <c r="G264" t="s">
        <v>808</v>
      </c>
      <c r="H264" s="4" t="s">
        <v>821</v>
      </c>
      <c r="I264" s="5" t="str" cm="1">
        <f t="array" ref="I264">_xlfn.IFS(D264="","Defense",_xlfn.XLOOKUP(D264,Sheet2!M:M,Sheet2!N:N,_xlfn.IFS(H264="Normal","Defense",H264="Defense","Tank",TRUE,"Speed"))&lt;&gt;0,_xlfn.XLOOKUP(D264,Sheet2!M:M,Sheet2!N:N,_xlfn.IFS(H264="Normal","Defense",H264="Defense","Tank",TRUE,"Speed")),TRUE,_xlfn.IFS(H264="Normal","Defense",H264="Defense","Tank",TRUE,H264))</f>
        <v>Defense</v>
      </c>
      <c r="K264" t="str">
        <f>DEC2HEX(_xlfn.XLOOKUP(K$1&amp;H264,'New Table'!$H:$H,'New Table'!$C:$C),2)&amp;DEC2HEX(_xlfn.XLOOKUP(H264,'Custom Forme Change Text'!$A:$A,'Custom Forme Change Text'!$H:$H)*2,2)</f>
        <v>0202</v>
      </c>
      <c r="L264" t="str">
        <f>DEC2HEX(_xlfn.XLOOKUP(L$1&amp;I264,'New Table'!$H:$H,'New Table'!$C:$C),2)&amp;DEC2HEX(_xlfn.XLOOKUP(I264,'Custom Forme Change Text'!$A:$A,'Custom Forme Change Text'!$H:$H)*2,2)</f>
        <v>0202</v>
      </c>
    </row>
    <row r="265" spans="1:12" x14ac:dyDescent="0.4">
      <c r="A265">
        <v>263</v>
      </c>
      <c r="B265" t="s">
        <v>269</v>
      </c>
      <c r="C265" t="s">
        <v>792</v>
      </c>
      <c r="D265" t="s">
        <v>732</v>
      </c>
      <c r="E265" t="s">
        <v>793</v>
      </c>
      <c r="F265" s="9" t="s">
        <v>803</v>
      </c>
      <c r="G265" t="s">
        <v>807</v>
      </c>
      <c r="H265" s="4" t="s">
        <v>732</v>
      </c>
      <c r="I265" s="5" t="str" cm="1">
        <f t="array" ref="I265">_xlfn.IFS(D265="","Defense",_xlfn.XLOOKUP(D265,Sheet2!M:M,Sheet2!N:N,_xlfn.IFS(H265="Normal","Defense",H265="Defense","Tank",TRUE,"Speed"))&lt;&gt;0,_xlfn.XLOOKUP(D265,Sheet2!M:M,Sheet2!N:N,_xlfn.IFS(H265="Normal","Defense",H265="Defense","Tank",TRUE,"Speed")),TRUE,_xlfn.IFS(H265="Normal","Defense",H265="Defense","Tank",TRUE,H265))</f>
        <v>Defense</v>
      </c>
      <c r="K265" t="str">
        <f>DEC2HEX(_xlfn.XLOOKUP(K$1&amp;H265,'New Table'!$H:$H,'New Table'!$C:$C),2)&amp;DEC2HEX(_xlfn.XLOOKUP(H265,'Custom Forme Change Text'!$A:$A,'Custom Forme Change Text'!$H:$H)*2,2)</f>
        <v>0000</v>
      </c>
      <c r="L265" t="str">
        <f>DEC2HEX(_xlfn.XLOOKUP(L$1&amp;I265,'New Table'!$H:$H,'New Table'!$C:$C),2)&amp;DEC2HEX(_xlfn.XLOOKUP(I265,'Custom Forme Change Text'!$A:$A,'Custom Forme Change Text'!$H:$H)*2,2)</f>
        <v>0202</v>
      </c>
    </row>
    <row r="266" spans="1:12" x14ac:dyDescent="0.4">
      <c r="A266">
        <v>264</v>
      </c>
      <c r="B266" t="s">
        <v>270</v>
      </c>
      <c r="C266">
        <v>-3</v>
      </c>
      <c r="D266" t="s">
        <v>733</v>
      </c>
      <c r="E266" t="s">
        <v>793</v>
      </c>
      <c r="F266" s="9" t="s">
        <v>803</v>
      </c>
      <c r="G266" t="s">
        <v>807</v>
      </c>
      <c r="H266" s="4" t="s">
        <v>732</v>
      </c>
      <c r="I266" s="5" t="str" cm="1">
        <f t="array" ref="I266">_xlfn.IFS(D266="","Defense",_xlfn.XLOOKUP(D266,Sheet2!M:M,Sheet2!N:N,_xlfn.IFS(H266="Normal","Defense",H266="Defense","Tank",TRUE,"Speed"))&lt;&gt;0,_xlfn.XLOOKUP(D266,Sheet2!M:M,Sheet2!N:N,_xlfn.IFS(H266="Normal","Defense",H266="Defense","Tank",TRUE,"Speed")),TRUE,_xlfn.IFS(H266="Normal","Defense",H266="Defense","Tank",TRUE,H266))</f>
        <v>Attack</v>
      </c>
      <c r="K266" t="str">
        <f>DEC2HEX(_xlfn.XLOOKUP(K$1&amp;H266,'New Table'!$H:$H,'New Table'!$C:$C),2)&amp;DEC2HEX(_xlfn.XLOOKUP(H266,'Custom Forme Change Text'!$A:$A,'Custom Forme Change Text'!$H:$H)*2,2)</f>
        <v>0000</v>
      </c>
      <c r="L266" t="str">
        <f>DEC2HEX(_xlfn.XLOOKUP(L$1&amp;I266,'New Table'!$H:$H,'New Table'!$C:$C),2)&amp;DEC2HEX(_xlfn.XLOOKUP(I266,'Custom Forme Change Text'!$A:$A,'Custom Forme Change Text'!$H:$H)*2,2)</f>
        <v>0308</v>
      </c>
    </row>
    <row r="267" spans="1:12" x14ac:dyDescent="0.4">
      <c r="A267">
        <v>265</v>
      </c>
      <c r="B267" t="s">
        <v>271</v>
      </c>
      <c r="C267" t="s">
        <v>792</v>
      </c>
      <c r="D267" t="s">
        <v>733</v>
      </c>
      <c r="E267" t="s">
        <v>793</v>
      </c>
      <c r="F267" s="9" t="s">
        <v>796</v>
      </c>
      <c r="G267" t="s">
        <v>807</v>
      </c>
      <c r="H267" s="4" t="s">
        <v>732</v>
      </c>
      <c r="I267" s="5" t="str" cm="1">
        <f t="array" ref="I267">_xlfn.IFS(D267="","Defense",_xlfn.XLOOKUP(D267,Sheet2!M:M,Sheet2!N:N,_xlfn.IFS(H267="Normal","Defense",H267="Defense","Tank",TRUE,"Speed"))&lt;&gt;0,_xlfn.XLOOKUP(D267,Sheet2!M:M,Sheet2!N:N,_xlfn.IFS(H267="Normal","Defense",H267="Defense","Tank",TRUE,"Speed")),TRUE,_xlfn.IFS(H267="Normal","Defense",H267="Defense","Tank",TRUE,H267))</f>
        <v>Attack</v>
      </c>
      <c r="K267" t="str">
        <f>DEC2HEX(_xlfn.XLOOKUP(K$1&amp;H267,'New Table'!$H:$H,'New Table'!$C:$C),2)&amp;DEC2HEX(_xlfn.XLOOKUP(H267,'Custom Forme Change Text'!$A:$A,'Custom Forme Change Text'!$H:$H)*2,2)</f>
        <v>0000</v>
      </c>
      <c r="L267" t="str">
        <f>DEC2HEX(_xlfn.XLOOKUP(L$1&amp;I267,'New Table'!$H:$H,'New Table'!$C:$C),2)&amp;DEC2HEX(_xlfn.XLOOKUP(I267,'Custom Forme Change Text'!$A:$A,'Custom Forme Change Text'!$H:$H)*2,2)</f>
        <v>0308</v>
      </c>
    </row>
    <row r="268" spans="1:12" x14ac:dyDescent="0.4">
      <c r="A268">
        <v>266</v>
      </c>
      <c r="B268" t="s">
        <v>272</v>
      </c>
      <c r="C268">
        <v>2</v>
      </c>
      <c r="D268" t="s">
        <v>732</v>
      </c>
      <c r="E268" t="s">
        <v>798</v>
      </c>
      <c r="F268" s="9" t="s">
        <v>801</v>
      </c>
      <c r="G268" t="s">
        <v>809</v>
      </c>
      <c r="H268" s="4" t="s">
        <v>822</v>
      </c>
      <c r="I268" s="5" t="str" cm="1">
        <f t="array" ref="I268">_xlfn.IFS(D268="","Defense",_xlfn.XLOOKUP(D268,Sheet2!M:M,Sheet2!N:N,_xlfn.IFS(H268="Normal","Defense",H268="Defense","Tank",TRUE,"Speed"))&lt;&gt;0,_xlfn.XLOOKUP(D268,Sheet2!M:M,Sheet2!N:N,_xlfn.IFS(H268="Normal","Defense",H268="Defense","Tank",TRUE,"Speed")),TRUE,_xlfn.IFS(H268="Normal","Defense",H268="Defense","Tank",TRUE,H268))</f>
        <v>Speed</v>
      </c>
      <c r="K268" t="str">
        <f>DEC2HEX(_xlfn.XLOOKUP(K$1&amp;H268,'New Table'!$H:$H,'New Table'!$C:$C),2)&amp;DEC2HEX(_xlfn.XLOOKUP(H268,'Custom Forme Change Text'!$A:$A,'Custom Forme Change Text'!$H:$H)*2,2)</f>
        <v>0306</v>
      </c>
      <c r="L268" t="str">
        <f>DEC2HEX(_xlfn.XLOOKUP(L$1&amp;I268,'New Table'!$H:$H,'New Table'!$C:$C),2)&amp;DEC2HEX(_xlfn.XLOOKUP(I268,'Custom Forme Change Text'!$A:$A,'Custom Forme Change Text'!$H:$H)*2,2)</f>
        <v>0406</v>
      </c>
    </row>
    <row r="269" spans="1:12" x14ac:dyDescent="0.4">
      <c r="A269">
        <v>267</v>
      </c>
      <c r="B269" t="s">
        <v>273</v>
      </c>
      <c r="C269" t="s">
        <v>792</v>
      </c>
      <c r="D269" t="s">
        <v>732</v>
      </c>
      <c r="E269" t="s">
        <v>798</v>
      </c>
      <c r="F269" s="9" t="s">
        <v>801</v>
      </c>
      <c r="G269" t="s">
        <v>807</v>
      </c>
      <c r="H269" s="4" t="s">
        <v>822</v>
      </c>
      <c r="I269" s="5" t="str" cm="1">
        <f t="array" ref="I269">_xlfn.IFS(D269="","Defense",_xlfn.XLOOKUP(D269,Sheet2!M:M,Sheet2!N:N,_xlfn.IFS(H269="Normal","Defense",H269="Defense","Tank",TRUE,"Speed"))&lt;&gt;0,_xlfn.XLOOKUP(D269,Sheet2!M:M,Sheet2!N:N,_xlfn.IFS(H269="Normal","Defense",H269="Defense","Tank",TRUE,"Speed")),TRUE,_xlfn.IFS(H269="Normal","Defense",H269="Defense","Tank",TRUE,H269))</f>
        <v>Speed</v>
      </c>
      <c r="K269" t="str">
        <f>DEC2HEX(_xlfn.XLOOKUP(K$1&amp;H269,'New Table'!$H:$H,'New Table'!$C:$C),2)&amp;DEC2HEX(_xlfn.XLOOKUP(H269,'Custom Forme Change Text'!$A:$A,'Custom Forme Change Text'!$H:$H)*2,2)</f>
        <v>0306</v>
      </c>
      <c r="L269" t="str">
        <f>DEC2HEX(_xlfn.XLOOKUP(L$1&amp;I269,'New Table'!$H:$H,'New Table'!$C:$C),2)&amp;DEC2HEX(_xlfn.XLOOKUP(I269,'Custom Forme Change Text'!$A:$A,'Custom Forme Change Text'!$H:$H)*2,2)</f>
        <v>0406</v>
      </c>
    </row>
    <row r="270" spans="1:12" x14ac:dyDescent="0.4">
      <c r="A270">
        <v>268</v>
      </c>
      <c r="B270" t="s">
        <v>274</v>
      </c>
      <c r="C270" t="s">
        <v>792</v>
      </c>
      <c r="D270" t="s">
        <v>737</v>
      </c>
      <c r="E270" t="s">
        <v>798</v>
      </c>
      <c r="F270" s="9" t="s">
        <v>799</v>
      </c>
      <c r="G270" t="s">
        <v>809</v>
      </c>
      <c r="H270" s="4" t="s">
        <v>821</v>
      </c>
      <c r="I270" s="5" t="str" cm="1">
        <f t="array" ref="I270">_xlfn.IFS(D270="","Defense",_xlfn.XLOOKUP(D270,Sheet2!M:M,Sheet2!N:N,_xlfn.IFS(H270="Normal","Defense",H270="Defense","Tank",TRUE,"Speed"))&lt;&gt;0,_xlfn.XLOOKUP(D270,Sheet2!M:M,Sheet2!N:N,_xlfn.IFS(H270="Normal","Defense",H270="Defense","Tank",TRUE,"Speed")),TRUE,_xlfn.IFS(H270="Normal","Defense",H270="Defense","Tank",TRUE,H270))</f>
        <v>Speed</v>
      </c>
      <c r="K270" t="str">
        <f>DEC2HEX(_xlfn.XLOOKUP(K$1&amp;H270,'New Table'!$H:$H,'New Table'!$C:$C),2)&amp;DEC2HEX(_xlfn.XLOOKUP(H270,'Custom Forme Change Text'!$A:$A,'Custom Forme Change Text'!$H:$H)*2,2)</f>
        <v>0202</v>
      </c>
      <c r="L270" t="str">
        <f>DEC2HEX(_xlfn.XLOOKUP(L$1&amp;I270,'New Table'!$H:$H,'New Table'!$C:$C),2)&amp;DEC2HEX(_xlfn.XLOOKUP(I270,'Custom Forme Change Text'!$A:$A,'Custom Forme Change Text'!$H:$H)*2,2)</f>
        <v>0406</v>
      </c>
    </row>
    <row r="271" spans="1:12" x14ac:dyDescent="0.4">
      <c r="A271">
        <v>269</v>
      </c>
      <c r="B271" t="s">
        <v>275</v>
      </c>
      <c r="C271" t="s">
        <v>792</v>
      </c>
      <c r="D271" t="s">
        <v>740</v>
      </c>
      <c r="E271" t="s">
        <v>798</v>
      </c>
      <c r="F271" s="9" t="s">
        <v>801</v>
      </c>
      <c r="G271" t="s">
        <v>807</v>
      </c>
      <c r="H271" s="4" t="s">
        <v>822</v>
      </c>
      <c r="I271" s="5" t="str" cm="1">
        <f t="array" ref="I271">_xlfn.IFS(D271="","Defense",_xlfn.XLOOKUP(D271,Sheet2!M:M,Sheet2!N:N,_xlfn.IFS(H271="Normal","Defense",H271="Defense","Tank",TRUE,"Speed"))&lt;&gt;0,_xlfn.XLOOKUP(D271,Sheet2!M:M,Sheet2!N:N,_xlfn.IFS(H271="Normal","Defense",H271="Defense","Tank",TRUE,"Speed")),TRUE,_xlfn.IFS(H271="Normal","Defense",H271="Defense","Tank",TRUE,H271))</f>
        <v>Defense</v>
      </c>
      <c r="K271" t="str">
        <f>DEC2HEX(_xlfn.XLOOKUP(K$1&amp;H271,'New Table'!$H:$H,'New Table'!$C:$C),2)&amp;DEC2HEX(_xlfn.XLOOKUP(H271,'Custom Forme Change Text'!$A:$A,'Custom Forme Change Text'!$H:$H)*2,2)</f>
        <v>0306</v>
      </c>
      <c r="L271" t="str">
        <f>DEC2HEX(_xlfn.XLOOKUP(L$1&amp;I271,'New Table'!$H:$H,'New Table'!$C:$C),2)&amp;DEC2HEX(_xlfn.XLOOKUP(I271,'Custom Forme Change Text'!$A:$A,'Custom Forme Change Text'!$H:$H)*2,2)</f>
        <v>0202</v>
      </c>
    </row>
    <row r="272" spans="1:12" x14ac:dyDescent="0.4">
      <c r="A272">
        <v>270</v>
      </c>
      <c r="B272" t="s">
        <v>276</v>
      </c>
      <c r="C272">
        <v>5</v>
      </c>
      <c r="D272" t="s">
        <v>732</v>
      </c>
      <c r="E272" t="s">
        <v>798</v>
      </c>
      <c r="F272" s="9" t="s">
        <v>801</v>
      </c>
      <c r="G272" t="s">
        <v>819</v>
      </c>
      <c r="H272" s="4" t="s">
        <v>821</v>
      </c>
      <c r="I272" s="5" t="str" cm="1">
        <f t="array" ref="I272">_xlfn.IFS(D272="","Defense",_xlfn.XLOOKUP(D272,Sheet2!M:M,Sheet2!N:N,_xlfn.IFS(H272="Normal","Defense",H272="Defense","Tank",TRUE,"Speed"))&lt;&gt;0,_xlfn.XLOOKUP(D272,Sheet2!M:M,Sheet2!N:N,_xlfn.IFS(H272="Normal","Defense",H272="Defense","Tank",TRUE,"Speed")),TRUE,_xlfn.IFS(H272="Normal","Defense",H272="Defense","Tank",TRUE,H272))</f>
        <v>Tank</v>
      </c>
      <c r="K272" t="str">
        <f>DEC2HEX(_xlfn.XLOOKUP(K$1&amp;H272,'New Table'!$H:$H,'New Table'!$C:$C),2)&amp;DEC2HEX(_xlfn.XLOOKUP(H272,'Custom Forme Change Text'!$A:$A,'Custom Forme Change Text'!$H:$H)*2,2)</f>
        <v>0202</v>
      </c>
      <c r="L272" t="str">
        <f>DEC2HEX(_xlfn.XLOOKUP(L$1&amp;I272,'New Table'!$H:$H,'New Table'!$C:$C),2)&amp;DEC2HEX(_xlfn.XLOOKUP(I272,'Custom Forme Change Text'!$A:$A,'Custom Forme Change Text'!$H:$H)*2,2)</f>
        <v>0504</v>
      </c>
    </row>
    <row r="273" spans="1:12" x14ac:dyDescent="0.4">
      <c r="A273">
        <v>271</v>
      </c>
      <c r="B273" t="s">
        <v>277</v>
      </c>
      <c r="C273" t="s">
        <v>792</v>
      </c>
      <c r="D273" t="s">
        <v>102</v>
      </c>
      <c r="E273" t="s">
        <v>798</v>
      </c>
      <c r="F273" s="9" t="s">
        <v>801</v>
      </c>
      <c r="G273" t="s">
        <v>807</v>
      </c>
      <c r="H273" s="4" t="s">
        <v>822</v>
      </c>
      <c r="I273" s="5" t="str" cm="1">
        <f t="array" ref="I273">_xlfn.IFS(D273="","Defense",_xlfn.XLOOKUP(D273,Sheet2!M:M,Sheet2!N:N,_xlfn.IFS(H273="Normal","Defense",H273="Defense","Tank",TRUE,"Speed"))&lt;&gt;0,_xlfn.XLOOKUP(D273,Sheet2!M:M,Sheet2!N:N,_xlfn.IFS(H273="Normal","Defense",H273="Defense","Tank",TRUE,"Speed")),TRUE,_xlfn.IFS(H273="Normal","Defense",H273="Defense","Tank",TRUE,H273))</f>
        <v>Speed</v>
      </c>
      <c r="K273" t="str">
        <f>DEC2HEX(_xlfn.XLOOKUP(K$1&amp;H273,'New Table'!$H:$H,'New Table'!$C:$C),2)&amp;DEC2HEX(_xlfn.XLOOKUP(H273,'Custom Forme Change Text'!$A:$A,'Custom Forme Change Text'!$H:$H)*2,2)</f>
        <v>0306</v>
      </c>
      <c r="L273" t="str">
        <f>DEC2HEX(_xlfn.XLOOKUP(L$1&amp;I273,'New Table'!$H:$H,'New Table'!$C:$C),2)&amp;DEC2HEX(_xlfn.XLOOKUP(I273,'Custom Forme Change Text'!$A:$A,'Custom Forme Change Text'!$H:$H)*2,2)</f>
        <v>0406</v>
      </c>
    </row>
    <row r="274" spans="1:12" x14ac:dyDescent="0.4">
      <c r="A274">
        <v>272</v>
      </c>
      <c r="B274" t="s">
        <v>278</v>
      </c>
      <c r="C274" t="s">
        <v>792</v>
      </c>
      <c r="D274" t="s">
        <v>102</v>
      </c>
      <c r="E274" t="s">
        <v>798</v>
      </c>
      <c r="F274" s="9" t="s">
        <v>801</v>
      </c>
      <c r="G274" t="s">
        <v>807</v>
      </c>
      <c r="H274" s="4" t="s">
        <v>822</v>
      </c>
      <c r="I274" s="5" t="str" cm="1">
        <f t="array" ref="I274">_xlfn.IFS(D274="","Defense",_xlfn.XLOOKUP(D274,Sheet2!M:M,Sheet2!N:N,_xlfn.IFS(H274="Normal","Defense",H274="Defense","Tank",TRUE,"Speed"))&lt;&gt;0,_xlfn.XLOOKUP(D274,Sheet2!M:M,Sheet2!N:N,_xlfn.IFS(H274="Normal","Defense",H274="Defense","Tank",TRUE,"Speed")),TRUE,_xlfn.IFS(H274="Normal","Defense",H274="Defense","Tank",TRUE,H274))</f>
        <v>Speed</v>
      </c>
      <c r="K274" t="str">
        <f>DEC2HEX(_xlfn.XLOOKUP(K$1&amp;H274,'New Table'!$H:$H,'New Table'!$C:$C),2)&amp;DEC2HEX(_xlfn.XLOOKUP(H274,'Custom Forme Change Text'!$A:$A,'Custom Forme Change Text'!$H:$H)*2,2)</f>
        <v>0306</v>
      </c>
      <c r="L274" t="str">
        <f>DEC2HEX(_xlfn.XLOOKUP(L$1&amp;I274,'New Table'!$H:$H,'New Table'!$C:$C),2)&amp;DEC2HEX(_xlfn.XLOOKUP(I274,'Custom Forme Change Text'!$A:$A,'Custom Forme Change Text'!$H:$H)*2,2)</f>
        <v>0406</v>
      </c>
    </row>
    <row r="275" spans="1:12" x14ac:dyDescent="0.4">
      <c r="A275">
        <v>273</v>
      </c>
      <c r="B275" t="s">
        <v>279</v>
      </c>
      <c r="C275" t="s">
        <v>792</v>
      </c>
      <c r="D275" t="s">
        <v>732</v>
      </c>
      <c r="E275" t="s">
        <v>798</v>
      </c>
      <c r="F275" s="9" t="s">
        <v>801</v>
      </c>
      <c r="G275" t="s">
        <v>809</v>
      </c>
      <c r="H275" s="4" t="s">
        <v>822</v>
      </c>
      <c r="I275" s="5" t="str" cm="1">
        <f t="array" ref="I275">_xlfn.IFS(D275="","Defense",_xlfn.XLOOKUP(D275,Sheet2!M:M,Sheet2!N:N,_xlfn.IFS(H275="Normal","Defense",H275="Defense","Tank",TRUE,"Speed"))&lt;&gt;0,_xlfn.XLOOKUP(D275,Sheet2!M:M,Sheet2!N:N,_xlfn.IFS(H275="Normal","Defense",H275="Defense","Tank",TRUE,"Speed")),TRUE,_xlfn.IFS(H275="Normal","Defense",H275="Defense","Tank",TRUE,H275))</f>
        <v>Speed</v>
      </c>
      <c r="K275" t="str">
        <f>DEC2HEX(_xlfn.XLOOKUP(K$1&amp;H275,'New Table'!$H:$H,'New Table'!$C:$C),2)&amp;DEC2HEX(_xlfn.XLOOKUP(H275,'Custom Forme Change Text'!$A:$A,'Custom Forme Change Text'!$H:$H)*2,2)</f>
        <v>0306</v>
      </c>
      <c r="L275" t="str">
        <f>DEC2HEX(_xlfn.XLOOKUP(L$1&amp;I275,'New Table'!$H:$H,'New Table'!$C:$C),2)&amp;DEC2HEX(_xlfn.XLOOKUP(I275,'Custom Forme Change Text'!$A:$A,'Custom Forme Change Text'!$H:$H)*2,2)</f>
        <v>0406</v>
      </c>
    </row>
    <row r="276" spans="1:12" x14ac:dyDescent="0.4">
      <c r="A276">
        <v>274</v>
      </c>
      <c r="B276" t="s">
        <v>280</v>
      </c>
      <c r="C276" t="s">
        <v>792</v>
      </c>
      <c r="D276" t="s">
        <v>732</v>
      </c>
      <c r="E276" t="s">
        <v>798</v>
      </c>
      <c r="F276" s="9" t="s">
        <v>801</v>
      </c>
      <c r="G276" t="s">
        <v>809</v>
      </c>
      <c r="H276" s="4" t="s">
        <v>822</v>
      </c>
      <c r="I276" s="5" t="str" cm="1">
        <f t="array" ref="I276">_xlfn.IFS(D276="","Defense",_xlfn.XLOOKUP(D276,Sheet2!M:M,Sheet2!N:N,_xlfn.IFS(H276="Normal","Defense",H276="Defense","Tank",TRUE,"Speed"))&lt;&gt;0,_xlfn.XLOOKUP(D276,Sheet2!M:M,Sheet2!N:N,_xlfn.IFS(H276="Normal","Defense",H276="Defense","Tank",TRUE,"Speed")),TRUE,_xlfn.IFS(H276="Normal","Defense",H276="Defense","Tank",TRUE,H276))</f>
        <v>Speed</v>
      </c>
      <c r="K276" t="str">
        <f>DEC2HEX(_xlfn.XLOOKUP(K$1&amp;H276,'New Table'!$H:$H,'New Table'!$C:$C),2)&amp;DEC2HEX(_xlfn.XLOOKUP(H276,'Custom Forme Change Text'!$A:$A,'Custom Forme Change Text'!$H:$H)*2,2)</f>
        <v>0306</v>
      </c>
      <c r="L276" t="str">
        <f>DEC2HEX(_xlfn.XLOOKUP(L$1&amp;I276,'New Table'!$H:$H,'New Table'!$C:$C),2)&amp;DEC2HEX(_xlfn.XLOOKUP(I276,'Custom Forme Change Text'!$A:$A,'Custom Forme Change Text'!$H:$H)*2,2)</f>
        <v>0406</v>
      </c>
    </row>
    <row r="277" spans="1:12" x14ac:dyDescent="0.4">
      <c r="A277">
        <v>275</v>
      </c>
      <c r="B277" t="s">
        <v>281</v>
      </c>
      <c r="C277" t="s">
        <v>792</v>
      </c>
      <c r="D277" t="s">
        <v>739</v>
      </c>
      <c r="E277" t="s">
        <v>798</v>
      </c>
      <c r="F277" s="9" t="s">
        <v>796</v>
      </c>
      <c r="G277" t="s">
        <v>809</v>
      </c>
      <c r="H277" s="4" t="s">
        <v>821</v>
      </c>
      <c r="I277" s="5" t="str" cm="1">
        <f t="array" ref="I277">_xlfn.IFS(D277="","Defense",_xlfn.XLOOKUP(D277,Sheet2!M:M,Sheet2!N:N,_xlfn.IFS(H277="Normal","Defense",H277="Defense","Tank",TRUE,"Speed"))&lt;&gt;0,_xlfn.XLOOKUP(D277,Sheet2!M:M,Sheet2!N:N,_xlfn.IFS(H277="Normal","Defense",H277="Defense","Tank",TRUE,"Speed")),TRUE,_xlfn.IFS(H277="Normal","Defense",H277="Defense","Tank",TRUE,H277))</f>
        <v>Tank</v>
      </c>
      <c r="K277" t="str">
        <f>DEC2HEX(_xlfn.XLOOKUP(K$1&amp;H277,'New Table'!$H:$H,'New Table'!$C:$C),2)&amp;DEC2HEX(_xlfn.XLOOKUP(H277,'Custom Forme Change Text'!$A:$A,'Custom Forme Change Text'!$H:$H)*2,2)</f>
        <v>0202</v>
      </c>
      <c r="L277" t="str">
        <f>DEC2HEX(_xlfn.XLOOKUP(L$1&amp;I277,'New Table'!$H:$H,'New Table'!$C:$C),2)&amp;DEC2HEX(_xlfn.XLOOKUP(I277,'Custom Forme Change Text'!$A:$A,'Custom Forme Change Text'!$H:$H)*2,2)</f>
        <v>0504</v>
      </c>
    </row>
    <row r="278" spans="1:12" x14ac:dyDescent="0.4">
      <c r="A278">
        <v>276</v>
      </c>
      <c r="B278" t="s">
        <v>282</v>
      </c>
      <c r="C278" t="s">
        <v>792</v>
      </c>
      <c r="D278" t="s">
        <v>733</v>
      </c>
      <c r="E278" t="s">
        <v>793</v>
      </c>
      <c r="F278" s="9" t="s">
        <v>794</v>
      </c>
      <c r="G278" t="s">
        <v>807</v>
      </c>
      <c r="H278" s="4" t="s">
        <v>732</v>
      </c>
      <c r="I278" s="5" t="str" cm="1">
        <f t="array" ref="I278">_xlfn.IFS(D278="","Defense",_xlfn.XLOOKUP(D278,Sheet2!M:M,Sheet2!N:N,_xlfn.IFS(H278="Normal","Defense",H278="Defense","Tank",TRUE,"Speed"))&lt;&gt;0,_xlfn.XLOOKUP(D278,Sheet2!M:M,Sheet2!N:N,_xlfn.IFS(H278="Normal","Defense",H278="Defense","Tank",TRUE,"Speed")),TRUE,_xlfn.IFS(H278="Normal","Defense",H278="Defense","Tank",TRUE,H278))</f>
        <v>Attack</v>
      </c>
      <c r="K278" t="str">
        <f>DEC2HEX(_xlfn.XLOOKUP(K$1&amp;H278,'New Table'!$H:$H,'New Table'!$C:$C),2)&amp;DEC2HEX(_xlfn.XLOOKUP(H278,'Custom Forme Change Text'!$A:$A,'Custom Forme Change Text'!$H:$H)*2,2)</f>
        <v>0000</v>
      </c>
      <c r="L278" t="str">
        <f>DEC2HEX(_xlfn.XLOOKUP(L$1&amp;I278,'New Table'!$H:$H,'New Table'!$C:$C),2)&amp;DEC2HEX(_xlfn.XLOOKUP(I278,'Custom Forme Change Text'!$A:$A,'Custom Forme Change Text'!$H:$H)*2,2)</f>
        <v>0308</v>
      </c>
    </row>
    <row r="279" spans="1:12" x14ac:dyDescent="0.4">
      <c r="A279">
        <v>277</v>
      </c>
      <c r="B279" t="s">
        <v>283</v>
      </c>
      <c r="C279">
        <v>4</v>
      </c>
      <c r="D279" t="s">
        <v>102</v>
      </c>
      <c r="E279" t="s">
        <v>798</v>
      </c>
      <c r="F279" s="9" t="s">
        <v>801</v>
      </c>
      <c r="G279" t="s">
        <v>809</v>
      </c>
      <c r="H279" s="4" t="s">
        <v>822</v>
      </c>
      <c r="I279" s="5" t="str" cm="1">
        <f t="array" ref="I279">_xlfn.IFS(D279="","Defense",_xlfn.XLOOKUP(D279,Sheet2!M:M,Sheet2!N:N,_xlfn.IFS(H279="Normal","Defense",H279="Defense","Tank",TRUE,"Speed"))&lt;&gt;0,_xlfn.XLOOKUP(D279,Sheet2!M:M,Sheet2!N:N,_xlfn.IFS(H279="Normal","Defense",H279="Defense","Tank",TRUE,"Speed")),TRUE,_xlfn.IFS(H279="Normal","Defense",H279="Defense","Tank",TRUE,H279))</f>
        <v>Speed</v>
      </c>
      <c r="K279" t="str">
        <f>DEC2HEX(_xlfn.XLOOKUP(K$1&amp;H279,'New Table'!$H:$H,'New Table'!$C:$C),2)&amp;DEC2HEX(_xlfn.XLOOKUP(H279,'Custom Forme Change Text'!$A:$A,'Custom Forme Change Text'!$H:$H)*2,2)</f>
        <v>0306</v>
      </c>
      <c r="L279" t="str">
        <f>DEC2HEX(_xlfn.XLOOKUP(L$1&amp;I279,'New Table'!$H:$H,'New Table'!$C:$C),2)&amp;DEC2HEX(_xlfn.XLOOKUP(I279,'Custom Forme Change Text'!$A:$A,'Custom Forme Change Text'!$H:$H)*2,2)</f>
        <v>0406</v>
      </c>
    </row>
    <row r="280" spans="1:12" x14ac:dyDescent="0.4">
      <c r="A280">
        <v>278</v>
      </c>
      <c r="B280" t="s">
        <v>284</v>
      </c>
      <c r="C280" t="s">
        <v>792</v>
      </c>
      <c r="D280" t="s">
        <v>732</v>
      </c>
      <c r="E280" t="s">
        <v>798</v>
      </c>
      <c r="F280" s="9" t="s">
        <v>801</v>
      </c>
      <c r="G280" t="s">
        <v>809</v>
      </c>
      <c r="H280" s="4" t="s">
        <v>822</v>
      </c>
      <c r="I280" s="5" t="str" cm="1">
        <f t="array" ref="I280">_xlfn.IFS(D280="","Defense",_xlfn.XLOOKUP(D280,Sheet2!M:M,Sheet2!N:N,_xlfn.IFS(H280="Normal","Defense",H280="Defense","Tank",TRUE,"Speed"))&lt;&gt;0,_xlfn.XLOOKUP(D280,Sheet2!M:M,Sheet2!N:N,_xlfn.IFS(H280="Normal","Defense",H280="Defense","Tank",TRUE,"Speed")),TRUE,_xlfn.IFS(H280="Normal","Defense",H280="Defense","Tank",TRUE,H280))</f>
        <v>Speed</v>
      </c>
      <c r="K280" t="str">
        <f>DEC2HEX(_xlfn.XLOOKUP(K$1&amp;H280,'New Table'!$H:$H,'New Table'!$C:$C),2)&amp;DEC2HEX(_xlfn.XLOOKUP(H280,'Custom Forme Change Text'!$A:$A,'Custom Forme Change Text'!$H:$H)*2,2)</f>
        <v>0306</v>
      </c>
      <c r="L280" t="str">
        <f>DEC2HEX(_xlfn.XLOOKUP(L$1&amp;I280,'New Table'!$H:$H,'New Table'!$C:$C),2)&amp;DEC2HEX(_xlfn.XLOOKUP(I280,'Custom Forme Change Text'!$A:$A,'Custom Forme Change Text'!$H:$H)*2,2)</f>
        <v>0406</v>
      </c>
    </row>
    <row r="281" spans="1:12" x14ac:dyDescent="0.4">
      <c r="A281">
        <v>279</v>
      </c>
      <c r="B281" t="s">
        <v>285</v>
      </c>
      <c r="C281" t="s">
        <v>792</v>
      </c>
      <c r="D281" t="s">
        <v>733</v>
      </c>
      <c r="E281" t="s">
        <v>793</v>
      </c>
      <c r="F281" s="9" t="s">
        <v>792</v>
      </c>
      <c r="G281" t="s">
        <v>807</v>
      </c>
      <c r="H281" s="4" t="s">
        <v>823</v>
      </c>
      <c r="I281" s="5" t="str" cm="1">
        <f t="array" ref="I281">_xlfn.IFS(D281="","Defense",_xlfn.XLOOKUP(D281,Sheet2!M:M,Sheet2!N:N,_xlfn.IFS(H281="Normal","Defense",H281="Defense","Tank",TRUE,"Speed"))&lt;&gt;0,_xlfn.XLOOKUP(D281,Sheet2!M:M,Sheet2!N:N,_xlfn.IFS(H281="Normal","Defense",H281="Defense","Tank",TRUE,"Speed")),TRUE,_xlfn.IFS(H281="Normal","Defense",H281="Defense","Tank",TRUE,H281))</f>
        <v>Attack</v>
      </c>
      <c r="K281" t="str">
        <f>DEC2HEX(_xlfn.XLOOKUP(K$1&amp;H281,'New Table'!$H:$H,'New Table'!$C:$C),2)&amp;DEC2HEX(_xlfn.XLOOKUP(H281,'Custom Forme Change Text'!$A:$A,'Custom Forme Change Text'!$H:$H)*2,2)</f>
        <v>0108</v>
      </c>
      <c r="L281" t="str">
        <f>DEC2HEX(_xlfn.XLOOKUP(L$1&amp;I281,'New Table'!$H:$H,'New Table'!$C:$C),2)&amp;DEC2HEX(_xlfn.XLOOKUP(I281,'Custom Forme Change Text'!$A:$A,'Custom Forme Change Text'!$H:$H)*2,2)</f>
        <v>0308</v>
      </c>
    </row>
    <row r="282" spans="1:12" x14ac:dyDescent="0.4">
      <c r="A282">
        <v>280</v>
      </c>
      <c r="B282" t="s">
        <v>286</v>
      </c>
      <c r="C282" t="s">
        <v>792</v>
      </c>
      <c r="D282" t="s">
        <v>733</v>
      </c>
      <c r="E282" t="s">
        <v>793</v>
      </c>
      <c r="F282" s="9" t="s">
        <v>797</v>
      </c>
      <c r="G282" t="s">
        <v>807</v>
      </c>
      <c r="H282" s="4" t="s">
        <v>823</v>
      </c>
      <c r="I282" s="5" t="str" cm="1">
        <f t="array" ref="I282">_xlfn.IFS(D282="","Defense",_xlfn.XLOOKUP(D282,Sheet2!M:M,Sheet2!N:N,_xlfn.IFS(H282="Normal","Defense",H282="Defense","Tank",TRUE,"Speed"))&lt;&gt;0,_xlfn.XLOOKUP(D282,Sheet2!M:M,Sheet2!N:N,_xlfn.IFS(H282="Normal","Defense",H282="Defense","Tank",TRUE,"Speed")),TRUE,_xlfn.IFS(H282="Normal","Defense",H282="Defense","Tank",TRUE,H282))</f>
        <v>Attack</v>
      </c>
      <c r="K282" t="str">
        <f>DEC2HEX(_xlfn.XLOOKUP(K$1&amp;H282,'New Table'!$H:$H,'New Table'!$C:$C),2)&amp;DEC2HEX(_xlfn.XLOOKUP(H282,'Custom Forme Change Text'!$A:$A,'Custom Forme Change Text'!$H:$H)*2,2)</f>
        <v>0108</v>
      </c>
      <c r="L282" t="str">
        <f>DEC2HEX(_xlfn.XLOOKUP(L$1&amp;I282,'New Table'!$H:$H,'New Table'!$C:$C),2)&amp;DEC2HEX(_xlfn.XLOOKUP(I282,'Custom Forme Change Text'!$A:$A,'Custom Forme Change Text'!$H:$H)*2,2)</f>
        <v>0308</v>
      </c>
    </row>
    <row r="283" spans="1:12" x14ac:dyDescent="0.4">
      <c r="A283">
        <v>281</v>
      </c>
      <c r="B283" t="s">
        <v>287</v>
      </c>
      <c r="C283" t="s">
        <v>792</v>
      </c>
      <c r="D283" t="s">
        <v>732</v>
      </c>
      <c r="E283" t="s">
        <v>798</v>
      </c>
      <c r="F283" s="9" t="s">
        <v>796</v>
      </c>
      <c r="G283" t="s">
        <v>807</v>
      </c>
      <c r="H283" s="4" t="s">
        <v>821</v>
      </c>
      <c r="I283" s="5" t="str" cm="1">
        <f t="array" ref="I283">_xlfn.IFS(D283="","Defense",_xlfn.XLOOKUP(D283,Sheet2!M:M,Sheet2!N:N,_xlfn.IFS(H283="Normal","Defense",H283="Defense","Tank",TRUE,"Speed"))&lt;&gt;0,_xlfn.XLOOKUP(D283,Sheet2!M:M,Sheet2!N:N,_xlfn.IFS(H283="Normal","Defense",H283="Defense","Tank",TRUE,"Speed")),TRUE,_xlfn.IFS(H283="Normal","Defense",H283="Defense","Tank",TRUE,H283))</f>
        <v>Tank</v>
      </c>
      <c r="K283" t="str">
        <f>DEC2HEX(_xlfn.XLOOKUP(K$1&amp;H283,'New Table'!$H:$H,'New Table'!$C:$C),2)&amp;DEC2HEX(_xlfn.XLOOKUP(H283,'Custom Forme Change Text'!$A:$A,'Custom Forme Change Text'!$H:$H)*2,2)</f>
        <v>0202</v>
      </c>
      <c r="L283" t="str">
        <f>DEC2HEX(_xlfn.XLOOKUP(L$1&amp;I283,'New Table'!$H:$H,'New Table'!$C:$C),2)&amp;DEC2HEX(_xlfn.XLOOKUP(I283,'Custom Forme Change Text'!$A:$A,'Custom Forme Change Text'!$H:$H)*2,2)</f>
        <v>0504</v>
      </c>
    </row>
    <row r="284" spans="1:12" x14ac:dyDescent="0.4">
      <c r="A284">
        <v>282</v>
      </c>
      <c r="B284" t="s">
        <v>288</v>
      </c>
      <c r="C284" t="s">
        <v>792</v>
      </c>
      <c r="D284" t="s">
        <v>740</v>
      </c>
      <c r="E284" t="s">
        <v>793</v>
      </c>
      <c r="F284" s="9" t="s">
        <v>792</v>
      </c>
      <c r="G284" t="s">
        <v>807</v>
      </c>
      <c r="H284" s="4" t="s">
        <v>732</v>
      </c>
      <c r="I284" s="5" t="str" cm="1">
        <f t="array" ref="I284">_xlfn.IFS(D284="","Defense",_xlfn.XLOOKUP(D284,Sheet2!M:M,Sheet2!N:N,_xlfn.IFS(H284="Normal","Defense",H284="Defense","Tank",TRUE,"Speed"))&lt;&gt;0,_xlfn.XLOOKUP(D284,Sheet2!M:M,Sheet2!N:N,_xlfn.IFS(H284="Normal","Defense",H284="Defense","Tank",TRUE,"Speed")),TRUE,_xlfn.IFS(H284="Normal","Defense",H284="Defense","Tank",TRUE,H284))</f>
        <v>Defense</v>
      </c>
      <c r="K284" t="str">
        <f>DEC2HEX(_xlfn.XLOOKUP(K$1&amp;H284,'New Table'!$H:$H,'New Table'!$C:$C),2)&amp;DEC2HEX(_xlfn.XLOOKUP(H284,'Custom Forme Change Text'!$A:$A,'Custom Forme Change Text'!$H:$H)*2,2)</f>
        <v>0000</v>
      </c>
      <c r="L284" t="str">
        <f>DEC2HEX(_xlfn.XLOOKUP(L$1&amp;I284,'New Table'!$H:$H,'New Table'!$C:$C),2)&amp;DEC2HEX(_xlfn.XLOOKUP(I284,'Custom Forme Change Text'!$A:$A,'Custom Forme Change Text'!$H:$H)*2,2)</f>
        <v>0202</v>
      </c>
    </row>
    <row r="285" spans="1:12" x14ac:dyDescent="0.4">
      <c r="A285">
        <v>283</v>
      </c>
      <c r="B285" t="s">
        <v>289</v>
      </c>
      <c r="C285" t="s">
        <v>792</v>
      </c>
      <c r="D285" t="s">
        <v>732</v>
      </c>
      <c r="E285" t="s">
        <v>793</v>
      </c>
      <c r="F285" s="9" t="s">
        <v>792</v>
      </c>
      <c r="G285" t="s">
        <v>807</v>
      </c>
      <c r="H285" s="4" t="s">
        <v>821</v>
      </c>
      <c r="I285" s="5" t="str" cm="1">
        <f t="array" ref="I285">_xlfn.IFS(D285="","Defense",_xlfn.XLOOKUP(D285,Sheet2!M:M,Sheet2!N:N,_xlfn.IFS(H285="Normal","Defense",H285="Defense","Tank",TRUE,"Speed"))&lt;&gt;0,_xlfn.XLOOKUP(D285,Sheet2!M:M,Sheet2!N:N,_xlfn.IFS(H285="Normal","Defense",H285="Defense","Tank",TRUE,"Speed")),TRUE,_xlfn.IFS(H285="Normal","Defense",H285="Defense","Tank",TRUE,H285))</f>
        <v>Tank</v>
      </c>
      <c r="K285" t="str">
        <f>DEC2HEX(_xlfn.XLOOKUP(K$1&amp;H285,'New Table'!$H:$H,'New Table'!$C:$C),2)&amp;DEC2HEX(_xlfn.XLOOKUP(H285,'Custom Forme Change Text'!$A:$A,'Custom Forme Change Text'!$H:$H)*2,2)</f>
        <v>0202</v>
      </c>
      <c r="L285" t="str">
        <f>DEC2HEX(_xlfn.XLOOKUP(L$1&amp;I285,'New Table'!$H:$H,'New Table'!$C:$C),2)&amp;DEC2HEX(_xlfn.XLOOKUP(I285,'Custom Forme Change Text'!$A:$A,'Custom Forme Change Text'!$H:$H)*2,2)</f>
        <v>0504</v>
      </c>
    </row>
    <row r="286" spans="1:12" x14ac:dyDescent="0.4">
      <c r="A286">
        <v>284</v>
      </c>
      <c r="B286" t="s">
        <v>290</v>
      </c>
      <c r="C286" t="s">
        <v>792</v>
      </c>
      <c r="D286" t="s">
        <v>735</v>
      </c>
      <c r="E286" t="s">
        <v>795</v>
      </c>
      <c r="F286" s="9" t="s">
        <v>792</v>
      </c>
      <c r="G286" t="s">
        <v>808</v>
      </c>
      <c r="H286" s="4" t="s">
        <v>823</v>
      </c>
      <c r="I286" s="5" t="str" cm="1">
        <f t="array" ref="I286">_xlfn.IFS(D286="","Defense",_xlfn.XLOOKUP(D286,Sheet2!M:M,Sheet2!N:N,_xlfn.IFS(H286="Normal","Defense",H286="Defense","Tank",TRUE,"Speed"))&lt;&gt;0,_xlfn.XLOOKUP(D286,Sheet2!M:M,Sheet2!N:N,_xlfn.IFS(H286="Normal","Defense",H286="Defense","Tank",TRUE,"Speed")),TRUE,_xlfn.IFS(H286="Normal","Defense",H286="Defense","Tank",TRUE,H286))</f>
        <v>Tank</v>
      </c>
      <c r="K286" t="str">
        <f>DEC2HEX(_xlfn.XLOOKUP(K$1&amp;H286,'New Table'!$H:$H,'New Table'!$C:$C),2)&amp;DEC2HEX(_xlfn.XLOOKUP(H286,'Custom Forme Change Text'!$A:$A,'Custom Forme Change Text'!$H:$H)*2,2)</f>
        <v>0108</v>
      </c>
      <c r="L286" t="str">
        <f>DEC2HEX(_xlfn.XLOOKUP(L$1&amp;I286,'New Table'!$H:$H,'New Table'!$C:$C),2)&amp;DEC2HEX(_xlfn.XLOOKUP(I286,'Custom Forme Change Text'!$A:$A,'Custom Forme Change Text'!$H:$H)*2,2)</f>
        <v>0504</v>
      </c>
    </row>
    <row r="287" spans="1:12" x14ac:dyDescent="0.4">
      <c r="A287">
        <v>285</v>
      </c>
      <c r="B287" t="s">
        <v>291</v>
      </c>
      <c r="C287" t="s">
        <v>792</v>
      </c>
      <c r="D287" t="s">
        <v>102</v>
      </c>
      <c r="E287" t="s">
        <v>798</v>
      </c>
      <c r="F287" s="9" t="s">
        <v>801</v>
      </c>
      <c r="G287" t="s">
        <v>807</v>
      </c>
      <c r="H287" s="4" t="s">
        <v>822</v>
      </c>
      <c r="I287" s="5" t="str" cm="1">
        <f t="array" ref="I287">_xlfn.IFS(D287="","Defense",_xlfn.XLOOKUP(D287,Sheet2!M:M,Sheet2!N:N,_xlfn.IFS(H287="Normal","Defense",H287="Defense","Tank",TRUE,"Speed"))&lt;&gt;0,_xlfn.XLOOKUP(D287,Sheet2!M:M,Sheet2!N:N,_xlfn.IFS(H287="Normal","Defense",H287="Defense","Tank",TRUE,"Speed")),TRUE,_xlfn.IFS(H287="Normal","Defense",H287="Defense","Tank",TRUE,H287))</f>
        <v>Speed</v>
      </c>
      <c r="K287" t="str">
        <f>DEC2HEX(_xlfn.XLOOKUP(K$1&amp;H287,'New Table'!$H:$H,'New Table'!$C:$C),2)&amp;DEC2HEX(_xlfn.XLOOKUP(H287,'Custom Forme Change Text'!$A:$A,'Custom Forme Change Text'!$H:$H)*2,2)</f>
        <v>0306</v>
      </c>
      <c r="L287" t="str">
        <f>DEC2HEX(_xlfn.XLOOKUP(L$1&amp;I287,'New Table'!$H:$H,'New Table'!$C:$C),2)&amp;DEC2HEX(_xlfn.XLOOKUP(I287,'Custom Forme Change Text'!$A:$A,'Custom Forme Change Text'!$H:$H)*2,2)</f>
        <v>0406</v>
      </c>
    </row>
    <row r="288" spans="1:12" x14ac:dyDescent="0.4">
      <c r="A288">
        <v>286</v>
      </c>
      <c r="B288" t="s">
        <v>292</v>
      </c>
      <c r="C288">
        <v>1</v>
      </c>
      <c r="D288" t="s">
        <v>102</v>
      </c>
      <c r="E288" t="s">
        <v>798</v>
      </c>
      <c r="F288" s="9" t="s">
        <v>801</v>
      </c>
      <c r="G288" t="s">
        <v>809</v>
      </c>
      <c r="H288" s="4" t="s">
        <v>822</v>
      </c>
      <c r="I288" s="5" t="str" cm="1">
        <f t="array" ref="I288">_xlfn.IFS(D288="","Defense",_xlfn.XLOOKUP(D288,Sheet2!M:M,Sheet2!N:N,_xlfn.IFS(H288="Normal","Defense",H288="Defense","Tank",TRUE,"Speed"))&lt;&gt;0,_xlfn.XLOOKUP(D288,Sheet2!M:M,Sheet2!N:N,_xlfn.IFS(H288="Normal","Defense",H288="Defense","Tank",TRUE,"Speed")),TRUE,_xlfn.IFS(H288="Normal","Defense",H288="Defense","Tank",TRUE,H288))</f>
        <v>Speed</v>
      </c>
      <c r="K288" t="str">
        <f>DEC2HEX(_xlfn.XLOOKUP(K$1&amp;H288,'New Table'!$H:$H,'New Table'!$C:$C),2)&amp;DEC2HEX(_xlfn.XLOOKUP(H288,'Custom Forme Change Text'!$A:$A,'Custom Forme Change Text'!$H:$H)*2,2)</f>
        <v>0306</v>
      </c>
      <c r="L288" t="str">
        <f>DEC2HEX(_xlfn.XLOOKUP(L$1&amp;I288,'New Table'!$H:$H,'New Table'!$C:$C),2)&amp;DEC2HEX(_xlfn.XLOOKUP(I288,'Custom Forme Change Text'!$A:$A,'Custom Forme Change Text'!$H:$H)*2,2)</f>
        <v>0406</v>
      </c>
    </row>
    <row r="289" spans="1:12" x14ac:dyDescent="0.4">
      <c r="A289">
        <v>287</v>
      </c>
      <c r="B289" t="s">
        <v>293</v>
      </c>
      <c r="C289" t="s">
        <v>792</v>
      </c>
      <c r="D289" t="s">
        <v>732</v>
      </c>
      <c r="E289" t="s">
        <v>798</v>
      </c>
      <c r="F289" s="9" t="s">
        <v>801</v>
      </c>
      <c r="G289" t="s">
        <v>809</v>
      </c>
      <c r="H289" s="4" t="s">
        <v>822</v>
      </c>
      <c r="I289" s="5" t="str" cm="1">
        <f t="array" ref="I289">_xlfn.IFS(D289="","Defense",_xlfn.XLOOKUP(D289,Sheet2!M:M,Sheet2!N:N,_xlfn.IFS(H289="Normal","Defense",H289="Defense","Tank",TRUE,"Speed"))&lt;&gt;0,_xlfn.XLOOKUP(D289,Sheet2!M:M,Sheet2!N:N,_xlfn.IFS(H289="Normal","Defense",H289="Defense","Tank",TRUE,"Speed")),TRUE,_xlfn.IFS(H289="Normal","Defense",H289="Defense","Tank",TRUE,H289))</f>
        <v>Speed</v>
      </c>
      <c r="K289" t="str">
        <f>DEC2HEX(_xlfn.XLOOKUP(K$1&amp;H289,'New Table'!$H:$H,'New Table'!$C:$C),2)&amp;DEC2HEX(_xlfn.XLOOKUP(H289,'Custom Forme Change Text'!$A:$A,'Custom Forme Change Text'!$H:$H)*2,2)</f>
        <v>0306</v>
      </c>
      <c r="L289" t="str">
        <f>DEC2HEX(_xlfn.XLOOKUP(L$1&amp;I289,'New Table'!$H:$H,'New Table'!$C:$C),2)&amp;DEC2HEX(_xlfn.XLOOKUP(I289,'Custom Forme Change Text'!$A:$A,'Custom Forme Change Text'!$H:$H)*2,2)</f>
        <v>0406</v>
      </c>
    </row>
    <row r="290" spans="1:12" x14ac:dyDescent="0.4">
      <c r="A290">
        <v>288</v>
      </c>
      <c r="B290" t="s">
        <v>294</v>
      </c>
      <c r="C290">
        <v>1</v>
      </c>
      <c r="D290" t="s">
        <v>748</v>
      </c>
      <c r="E290" t="s">
        <v>798</v>
      </c>
      <c r="F290" s="9" t="s">
        <v>801</v>
      </c>
      <c r="G290" t="s">
        <v>809</v>
      </c>
      <c r="H290" s="4" t="s">
        <v>822</v>
      </c>
      <c r="I290" s="5" t="str" cm="1">
        <f t="array" ref="I290">_xlfn.IFS(D290="","Defense",_xlfn.XLOOKUP(D290,Sheet2!M:M,Sheet2!N:N,_xlfn.IFS(H290="Normal","Defense",H290="Defense","Tank",TRUE,"Speed"))&lt;&gt;0,_xlfn.XLOOKUP(D290,Sheet2!M:M,Sheet2!N:N,_xlfn.IFS(H290="Normal","Defense",H290="Defense","Tank",TRUE,"Speed")),TRUE,_xlfn.IFS(H290="Normal","Defense",H290="Defense","Tank",TRUE,H290))</f>
        <v>Speed</v>
      </c>
      <c r="K290" t="str">
        <f>DEC2HEX(_xlfn.XLOOKUP(K$1&amp;H290,'New Table'!$H:$H,'New Table'!$C:$C),2)&amp;DEC2HEX(_xlfn.XLOOKUP(H290,'Custom Forme Change Text'!$A:$A,'Custom Forme Change Text'!$H:$H)*2,2)</f>
        <v>0306</v>
      </c>
      <c r="L290" t="str">
        <f>DEC2HEX(_xlfn.XLOOKUP(L$1&amp;I290,'New Table'!$H:$H,'New Table'!$C:$C),2)&amp;DEC2HEX(_xlfn.XLOOKUP(I290,'Custom Forme Change Text'!$A:$A,'Custom Forme Change Text'!$H:$H)*2,2)</f>
        <v>0406</v>
      </c>
    </row>
    <row r="291" spans="1:12" x14ac:dyDescent="0.4">
      <c r="A291">
        <v>289</v>
      </c>
      <c r="B291" t="s">
        <v>295</v>
      </c>
      <c r="C291">
        <v>7</v>
      </c>
      <c r="D291" t="s">
        <v>740</v>
      </c>
      <c r="E291" t="s">
        <v>798</v>
      </c>
      <c r="F291" s="9" t="s">
        <v>801</v>
      </c>
      <c r="G291" t="s">
        <v>809</v>
      </c>
      <c r="H291" s="4" t="s">
        <v>822</v>
      </c>
      <c r="I291" s="5" t="str" cm="1">
        <f t="array" ref="I291">_xlfn.IFS(D291="","Defense",_xlfn.XLOOKUP(D291,Sheet2!M:M,Sheet2!N:N,_xlfn.IFS(H291="Normal","Defense",H291="Defense","Tank",TRUE,"Speed"))&lt;&gt;0,_xlfn.XLOOKUP(D291,Sheet2!M:M,Sheet2!N:N,_xlfn.IFS(H291="Normal","Defense",H291="Defense","Tank",TRUE,"Speed")),TRUE,_xlfn.IFS(H291="Normal","Defense",H291="Defense","Tank",TRUE,H291))</f>
        <v>Defense</v>
      </c>
      <c r="K291" t="str">
        <f>DEC2HEX(_xlfn.XLOOKUP(K$1&amp;H291,'New Table'!$H:$H,'New Table'!$C:$C),2)&amp;DEC2HEX(_xlfn.XLOOKUP(H291,'Custom Forme Change Text'!$A:$A,'Custom Forme Change Text'!$H:$H)*2,2)</f>
        <v>0306</v>
      </c>
      <c r="L291" t="str">
        <f>DEC2HEX(_xlfn.XLOOKUP(L$1&amp;I291,'New Table'!$H:$H,'New Table'!$C:$C),2)&amp;DEC2HEX(_xlfn.XLOOKUP(I291,'Custom Forme Change Text'!$A:$A,'Custom Forme Change Text'!$H:$H)*2,2)</f>
        <v>0202</v>
      </c>
    </row>
    <row r="292" spans="1:12" x14ac:dyDescent="0.4">
      <c r="A292">
        <v>290</v>
      </c>
      <c r="B292" t="s">
        <v>296</v>
      </c>
      <c r="C292" t="s">
        <v>792</v>
      </c>
      <c r="D292" t="s">
        <v>732</v>
      </c>
      <c r="E292" t="s">
        <v>793</v>
      </c>
      <c r="F292" s="9" t="s">
        <v>792</v>
      </c>
      <c r="G292" t="s">
        <v>807</v>
      </c>
      <c r="H292" s="4" t="s">
        <v>732</v>
      </c>
      <c r="I292" s="5" t="str" cm="1">
        <f t="array" ref="I292">_xlfn.IFS(D292="","Defense",_xlfn.XLOOKUP(D292,Sheet2!M:M,Sheet2!N:N,_xlfn.IFS(H292="Normal","Defense",H292="Defense","Tank",TRUE,"Speed"))&lt;&gt;0,_xlfn.XLOOKUP(D292,Sheet2!M:M,Sheet2!N:N,_xlfn.IFS(H292="Normal","Defense",H292="Defense","Tank",TRUE,"Speed")),TRUE,_xlfn.IFS(H292="Normal","Defense",H292="Defense","Tank",TRUE,H292))</f>
        <v>Defense</v>
      </c>
      <c r="K292" t="str">
        <f>DEC2HEX(_xlfn.XLOOKUP(K$1&amp;H292,'New Table'!$H:$H,'New Table'!$C:$C),2)&amp;DEC2HEX(_xlfn.XLOOKUP(H292,'Custom Forme Change Text'!$A:$A,'Custom Forme Change Text'!$H:$H)*2,2)</f>
        <v>0000</v>
      </c>
      <c r="L292" t="str">
        <f>DEC2HEX(_xlfn.XLOOKUP(L$1&amp;I292,'New Table'!$H:$H,'New Table'!$C:$C),2)&amp;DEC2HEX(_xlfn.XLOOKUP(I292,'Custom Forme Change Text'!$A:$A,'Custom Forme Change Text'!$H:$H)*2,2)</f>
        <v>0202</v>
      </c>
    </row>
    <row r="293" spans="1:12" x14ac:dyDescent="0.4">
      <c r="A293">
        <v>291</v>
      </c>
      <c r="B293" t="s">
        <v>297</v>
      </c>
      <c r="C293" t="s">
        <v>792</v>
      </c>
      <c r="D293" t="s">
        <v>745</v>
      </c>
      <c r="E293" t="s">
        <v>793</v>
      </c>
      <c r="F293" s="9" t="s">
        <v>794</v>
      </c>
      <c r="G293" t="s">
        <v>807</v>
      </c>
      <c r="H293" s="4" t="s">
        <v>732</v>
      </c>
      <c r="I293" s="5" t="str" cm="1">
        <f t="array" ref="I293">_xlfn.IFS(D293="","Defense",_xlfn.XLOOKUP(D293,Sheet2!M:M,Sheet2!N:N,_xlfn.IFS(H293="Normal","Defense",H293="Defense","Tank",TRUE,"Speed"))&lt;&gt;0,_xlfn.XLOOKUP(D293,Sheet2!M:M,Sheet2!N:N,_xlfn.IFS(H293="Normal","Defense",H293="Defense","Tank",TRUE,"Speed")),TRUE,_xlfn.IFS(H293="Normal","Defense",H293="Defense","Tank",TRUE,H293))</f>
        <v>Defense</v>
      </c>
      <c r="K293" t="str">
        <f>DEC2HEX(_xlfn.XLOOKUP(K$1&amp;H293,'New Table'!$H:$H,'New Table'!$C:$C),2)&amp;DEC2HEX(_xlfn.XLOOKUP(H293,'Custom Forme Change Text'!$A:$A,'Custom Forme Change Text'!$H:$H)*2,2)</f>
        <v>0000</v>
      </c>
      <c r="L293" t="str">
        <f>DEC2HEX(_xlfn.XLOOKUP(L$1&amp;I293,'New Table'!$H:$H,'New Table'!$C:$C),2)&amp;DEC2HEX(_xlfn.XLOOKUP(I293,'Custom Forme Change Text'!$A:$A,'Custom Forme Change Text'!$H:$H)*2,2)</f>
        <v>0202</v>
      </c>
    </row>
    <row r="294" spans="1:12" x14ac:dyDescent="0.4">
      <c r="A294">
        <v>292</v>
      </c>
      <c r="B294" t="s">
        <v>298</v>
      </c>
      <c r="C294" t="s">
        <v>792</v>
      </c>
      <c r="D294" t="s">
        <v>733</v>
      </c>
      <c r="E294" t="s">
        <v>793</v>
      </c>
      <c r="F294" s="9" t="s">
        <v>792</v>
      </c>
      <c r="G294" t="s">
        <v>807</v>
      </c>
      <c r="H294" s="4" t="s">
        <v>732</v>
      </c>
      <c r="I294" s="5" t="str" cm="1">
        <f t="array" ref="I294">_xlfn.IFS(D294="","Defense",_xlfn.XLOOKUP(D294,Sheet2!M:M,Sheet2!N:N,_xlfn.IFS(H294="Normal","Defense",H294="Defense","Tank",TRUE,"Speed"))&lt;&gt;0,_xlfn.XLOOKUP(D294,Sheet2!M:M,Sheet2!N:N,_xlfn.IFS(H294="Normal","Defense",H294="Defense","Tank",TRUE,"Speed")),TRUE,_xlfn.IFS(H294="Normal","Defense",H294="Defense","Tank",TRUE,H294))</f>
        <v>Attack</v>
      </c>
      <c r="K294" t="str">
        <f>DEC2HEX(_xlfn.XLOOKUP(K$1&amp;H294,'New Table'!$H:$H,'New Table'!$C:$C),2)&amp;DEC2HEX(_xlfn.XLOOKUP(H294,'Custom Forme Change Text'!$A:$A,'Custom Forme Change Text'!$H:$H)*2,2)</f>
        <v>0000</v>
      </c>
      <c r="L294" t="str">
        <f>DEC2HEX(_xlfn.XLOOKUP(L$1&amp;I294,'New Table'!$H:$H,'New Table'!$C:$C),2)&amp;DEC2HEX(_xlfn.XLOOKUP(I294,'Custom Forme Change Text'!$A:$A,'Custom Forme Change Text'!$H:$H)*2,2)</f>
        <v>0308</v>
      </c>
    </row>
    <row r="295" spans="1:12" x14ac:dyDescent="0.4">
      <c r="A295">
        <v>293</v>
      </c>
      <c r="B295" t="s">
        <v>299</v>
      </c>
      <c r="C295">
        <v>3</v>
      </c>
      <c r="D295" t="s">
        <v>732</v>
      </c>
      <c r="E295" t="s">
        <v>798</v>
      </c>
      <c r="F295" s="9" t="s">
        <v>801</v>
      </c>
      <c r="G295" t="s">
        <v>809</v>
      </c>
      <c r="H295" s="4" t="s">
        <v>822</v>
      </c>
      <c r="I295" s="5" t="str" cm="1">
        <f t="array" ref="I295">_xlfn.IFS(D295="","Defense",_xlfn.XLOOKUP(D295,Sheet2!M:M,Sheet2!N:N,_xlfn.IFS(H295="Normal","Defense",H295="Defense","Tank",TRUE,"Speed"))&lt;&gt;0,_xlfn.XLOOKUP(D295,Sheet2!M:M,Sheet2!N:N,_xlfn.IFS(H295="Normal","Defense",H295="Defense","Tank",TRUE,"Speed")),TRUE,_xlfn.IFS(H295="Normal","Defense",H295="Defense","Tank",TRUE,H295))</f>
        <v>Speed</v>
      </c>
      <c r="K295" t="str">
        <f>DEC2HEX(_xlfn.XLOOKUP(K$1&amp;H295,'New Table'!$H:$H,'New Table'!$C:$C),2)&amp;DEC2HEX(_xlfn.XLOOKUP(H295,'Custom Forme Change Text'!$A:$A,'Custom Forme Change Text'!$H:$H)*2,2)</f>
        <v>0306</v>
      </c>
      <c r="L295" t="str">
        <f>DEC2HEX(_xlfn.XLOOKUP(L$1&amp;I295,'New Table'!$H:$H,'New Table'!$C:$C),2)&amp;DEC2HEX(_xlfn.XLOOKUP(I295,'Custom Forme Change Text'!$A:$A,'Custom Forme Change Text'!$H:$H)*2,2)</f>
        <v>0406</v>
      </c>
    </row>
    <row r="296" spans="1:12" x14ac:dyDescent="0.4">
      <c r="A296">
        <v>294</v>
      </c>
      <c r="B296" t="s">
        <v>300</v>
      </c>
      <c r="C296" t="s">
        <v>792</v>
      </c>
      <c r="D296" t="s">
        <v>744</v>
      </c>
      <c r="E296" t="s">
        <v>798</v>
      </c>
      <c r="F296" s="9" t="s">
        <v>799</v>
      </c>
      <c r="G296" t="s">
        <v>809</v>
      </c>
      <c r="H296" s="4" t="s">
        <v>821</v>
      </c>
      <c r="I296" s="5" t="str" cm="1">
        <f t="array" ref="I296">_xlfn.IFS(D296="","Defense",_xlfn.XLOOKUP(D296,Sheet2!M:M,Sheet2!N:N,_xlfn.IFS(H296="Normal","Defense",H296="Defense","Tank",TRUE,"Speed"))&lt;&gt;0,_xlfn.XLOOKUP(D296,Sheet2!M:M,Sheet2!N:N,_xlfn.IFS(H296="Normal","Defense",H296="Defense","Tank",TRUE,"Speed")),TRUE,_xlfn.IFS(H296="Normal","Defense",H296="Defense","Tank",TRUE,H296))</f>
        <v>Tank</v>
      </c>
      <c r="K296" t="str">
        <f>DEC2HEX(_xlfn.XLOOKUP(K$1&amp;H296,'New Table'!$H:$H,'New Table'!$C:$C),2)&amp;DEC2HEX(_xlfn.XLOOKUP(H296,'Custom Forme Change Text'!$A:$A,'Custom Forme Change Text'!$H:$H)*2,2)</f>
        <v>0202</v>
      </c>
      <c r="L296" t="str">
        <f>DEC2HEX(_xlfn.XLOOKUP(L$1&amp;I296,'New Table'!$H:$H,'New Table'!$C:$C),2)&amp;DEC2HEX(_xlfn.XLOOKUP(I296,'Custom Forme Change Text'!$A:$A,'Custom Forme Change Text'!$H:$H)*2,2)</f>
        <v>0504</v>
      </c>
    </row>
    <row r="297" spans="1:12" x14ac:dyDescent="0.4">
      <c r="A297">
        <v>295</v>
      </c>
      <c r="B297" t="s">
        <v>301</v>
      </c>
      <c r="C297" t="s">
        <v>792</v>
      </c>
      <c r="D297" t="s">
        <v>735</v>
      </c>
      <c r="E297" t="s">
        <v>795</v>
      </c>
      <c r="F297" s="9" t="s">
        <v>794</v>
      </c>
      <c r="G297" t="s">
        <v>808</v>
      </c>
      <c r="H297" s="4" t="s">
        <v>732</v>
      </c>
      <c r="I297" s="5" t="str" cm="1">
        <f t="array" ref="I297">_xlfn.IFS(D297="","Defense",_xlfn.XLOOKUP(D297,Sheet2!M:M,Sheet2!N:N,_xlfn.IFS(H297="Normal","Defense",H297="Defense","Tank",TRUE,"Speed"))&lt;&gt;0,_xlfn.XLOOKUP(D297,Sheet2!M:M,Sheet2!N:N,_xlfn.IFS(H297="Normal","Defense",H297="Defense","Tank",TRUE,"Speed")),TRUE,_xlfn.IFS(H297="Normal","Defense",H297="Defense","Tank",TRUE,H297))</f>
        <v>Tank</v>
      </c>
      <c r="K297" t="str">
        <f>DEC2HEX(_xlfn.XLOOKUP(K$1&amp;H297,'New Table'!$H:$H,'New Table'!$C:$C),2)&amp;DEC2HEX(_xlfn.XLOOKUP(H297,'Custom Forme Change Text'!$A:$A,'Custom Forme Change Text'!$H:$H)*2,2)</f>
        <v>0000</v>
      </c>
      <c r="L297" t="str">
        <f>DEC2HEX(_xlfn.XLOOKUP(L$1&amp;I297,'New Table'!$H:$H,'New Table'!$C:$C),2)&amp;DEC2HEX(_xlfn.XLOOKUP(I297,'Custom Forme Change Text'!$A:$A,'Custom Forme Change Text'!$H:$H)*2,2)</f>
        <v>0504</v>
      </c>
    </row>
    <row r="298" spans="1:12" x14ac:dyDescent="0.4">
      <c r="A298">
        <v>296</v>
      </c>
      <c r="B298" t="s">
        <v>302</v>
      </c>
      <c r="C298" t="s">
        <v>792</v>
      </c>
      <c r="D298" t="s">
        <v>743</v>
      </c>
      <c r="E298" t="s">
        <v>795</v>
      </c>
      <c r="F298" s="9" t="s">
        <v>794</v>
      </c>
      <c r="G298" t="s">
        <v>808</v>
      </c>
      <c r="H298" s="4" t="s">
        <v>732</v>
      </c>
      <c r="I298" s="5" t="str" cm="1">
        <f t="array" ref="I298">_xlfn.IFS(D298="","Defense",_xlfn.XLOOKUP(D298,Sheet2!M:M,Sheet2!N:N,_xlfn.IFS(H298="Normal","Defense",H298="Defense","Tank",TRUE,"Speed"))&lt;&gt;0,_xlfn.XLOOKUP(D298,Sheet2!M:M,Sheet2!N:N,_xlfn.IFS(H298="Normal","Defense",H298="Defense","Tank",TRUE,"Speed")),TRUE,_xlfn.IFS(H298="Normal","Defense",H298="Defense","Tank",TRUE,H298))</f>
        <v>Defense</v>
      </c>
      <c r="K298" t="str">
        <f>DEC2HEX(_xlfn.XLOOKUP(K$1&amp;H298,'New Table'!$H:$H,'New Table'!$C:$C),2)&amp;DEC2HEX(_xlfn.XLOOKUP(H298,'Custom Forme Change Text'!$A:$A,'Custom Forme Change Text'!$H:$H)*2,2)</f>
        <v>0000</v>
      </c>
      <c r="L298" t="str">
        <f>DEC2HEX(_xlfn.XLOOKUP(L$1&amp;I298,'New Table'!$H:$H,'New Table'!$C:$C),2)&amp;DEC2HEX(_xlfn.XLOOKUP(I298,'Custom Forme Change Text'!$A:$A,'Custom Forme Change Text'!$H:$H)*2,2)</f>
        <v>0202</v>
      </c>
    </row>
    <row r="299" spans="1:12" x14ac:dyDescent="0.4">
      <c r="A299">
        <v>297</v>
      </c>
      <c r="B299" t="s">
        <v>303</v>
      </c>
      <c r="C299" t="s">
        <v>792</v>
      </c>
      <c r="D299" t="s">
        <v>738</v>
      </c>
      <c r="E299" t="s">
        <v>795</v>
      </c>
      <c r="F299" s="9" t="s">
        <v>797</v>
      </c>
      <c r="G299" t="s">
        <v>808</v>
      </c>
      <c r="H299" s="4" t="s">
        <v>821</v>
      </c>
      <c r="I299" s="5" t="str" cm="1">
        <f t="array" ref="I299">_xlfn.IFS(D299="","Defense",_xlfn.XLOOKUP(D299,Sheet2!M:M,Sheet2!N:N,_xlfn.IFS(H299="Normal","Defense",H299="Defense","Tank",TRUE,"Speed"))&lt;&gt;0,_xlfn.XLOOKUP(D299,Sheet2!M:M,Sheet2!N:N,_xlfn.IFS(H299="Normal","Defense",H299="Defense","Tank",TRUE,"Speed")),TRUE,_xlfn.IFS(H299="Normal","Defense",H299="Defense","Tank",TRUE,H299))</f>
        <v>Speed</v>
      </c>
      <c r="K299" t="str">
        <f>DEC2HEX(_xlfn.XLOOKUP(K$1&amp;H299,'New Table'!$H:$H,'New Table'!$C:$C),2)&amp;DEC2HEX(_xlfn.XLOOKUP(H299,'Custom Forme Change Text'!$A:$A,'Custom Forme Change Text'!$H:$H)*2,2)</f>
        <v>0202</v>
      </c>
      <c r="L299" t="str">
        <f>DEC2HEX(_xlfn.XLOOKUP(L$1&amp;I299,'New Table'!$H:$H,'New Table'!$C:$C),2)&amp;DEC2HEX(_xlfn.XLOOKUP(I299,'Custom Forme Change Text'!$A:$A,'Custom Forme Change Text'!$H:$H)*2,2)</f>
        <v>0406</v>
      </c>
    </row>
    <row r="300" spans="1:12" x14ac:dyDescent="0.4">
      <c r="A300">
        <v>298</v>
      </c>
      <c r="B300" t="s">
        <v>304</v>
      </c>
      <c r="C300" t="s">
        <v>792</v>
      </c>
      <c r="D300" t="s">
        <v>732</v>
      </c>
      <c r="E300" t="s">
        <v>798</v>
      </c>
      <c r="F300" s="9" t="s">
        <v>796</v>
      </c>
      <c r="G300" t="s">
        <v>812</v>
      </c>
      <c r="H300" s="4" t="s">
        <v>821</v>
      </c>
      <c r="I300" s="5" t="str" cm="1">
        <f t="array" ref="I300">_xlfn.IFS(D300="","Defense",_xlfn.XLOOKUP(D300,Sheet2!M:M,Sheet2!N:N,_xlfn.IFS(H300="Normal","Defense",H300="Defense","Tank",TRUE,"Speed"))&lt;&gt;0,_xlfn.XLOOKUP(D300,Sheet2!M:M,Sheet2!N:N,_xlfn.IFS(H300="Normal","Defense",H300="Defense","Tank",TRUE,"Speed")),TRUE,_xlfn.IFS(H300="Normal","Defense",H300="Defense","Tank",TRUE,H300))</f>
        <v>Tank</v>
      </c>
      <c r="K300" t="str">
        <f>DEC2HEX(_xlfn.XLOOKUP(K$1&amp;H300,'New Table'!$H:$H,'New Table'!$C:$C),2)&amp;DEC2HEX(_xlfn.XLOOKUP(H300,'Custom Forme Change Text'!$A:$A,'Custom Forme Change Text'!$H:$H)*2,2)</f>
        <v>0202</v>
      </c>
      <c r="L300" t="str">
        <f>DEC2HEX(_xlfn.XLOOKUP(L$1&amp;I300,'New Table'!$H:$H,'New Table'!$C:$C),2)&amp;DEC2HEX(_xlfn.XLOOKUP(I300,'Custom Forme Change Text'!$A:$A,'Custom Forme Change Text'!$H:$H)*2,2)</f>
        <v>0504</v>
      </c>
    </row>
    <row r="301" spans="1:12" x14ac:dyDescent="0.4">
      <c r="A301">
        <v>299</v>
      </c>
      <c r="B301" t="s">
        <v>305</v>
      </c>
      <c r="C301" t="s">
        <v>792</v>
      </c>
      <c r="D301" t="s">
        <v>735</v>
      </c>
      <c r="E301" t="s">
        <v>793</v>
      </c>
      <c r="F301" s="9" t="s">
        <v>796</v>
      </c>
      <c r="G301" t="s">
        <v>807</v>
      </c>
      <c r="H301" s="4" t="s">
        <v>823</v>
      </c>
      <c r="I301" s="5" t="str" cm="1">
        <f t="array" ref="I301">_xlfn.IFS(D301="","Defense",_xlfn.XLOOKUP(D301,Sheet2!M:M,Sheet2!N:N,_xlfn.IFS(H301="Normal","Defense",H301="Defense","Tank",TRUE,"Speed"))&lt;&gt;0,_xlfn.XLOOKUP(D301,Sheet2!M:M,Sheet2!N:N,_xlfn.IFS(H301="Normal","Defense",H301="Defense","Tank",TRUE,"Speed")),TRUE,_xlfn.IFS(H301="Normal","Defense",H301="Defense","Tank",TRUE,H301))</f>
        <v>Tank</v>
      </c>
      <c r="K301" t="str">
        <f>DEC2HEX(_xlfn.XLOOKUP(K$1&amp;H301,'New Table'!$H:$H,'New Table'!$C:$C),2)&amp;DEC2HEX(_xlfn.XLOOKUP(H301,'Custom Forme Change Text'!$A:$A,'Custom Forme Change Text'!$H:$H)*2,2)</f>
        <v>0108</v>
      </c>
      <c r="L301" t="str">
        <f>DEC2HEX(_xlfn.XLOOKUP(L$1&amp;I301,'New Table'!$H:$H,'New Table'!$C:$C),2)&amp;DEC2HEX(_xlfn.XLOOKUP(I301,'Custom Forme Change Text'!$A:$A,'Custom Forme Change Text'!$H:$H)*2,2)</f>
        <v>0504</v>
      </c>
    </row>
    <row r="302" spans="1:12" x14ac:dyDescent="0.4">
      <c r="A302">
        <v>300</v>
      </c>
      <c r="B302" t="s">
        <v>306</v>
      </c>
      <c r="C302" t="s">
        <v>792</v>
      </c>
      <c r="D302" t="s">
        <v>742</v>
      </c>
      <c r="E302" t="s">
        <v>798</v>
      </c>
      <c r="F302" s="9" t="s">
        <v>806</v>
      </c>
      <c r="G302" t="s">
        <v>815</v>
      </c>
      <c r="H302" s="4" t="s">
        <v>821</v>
      </c>
      <c r="I302" s="5" t="str" cm="1">
        <f t="array" ref="I302">_xlfn.IFS(D302="","Defense",_xlfn.XLOOKUP(D302,Sheet2!M:M,Sheet2!N:N,_xlfn.IFS(H302="Normal","Defense",H302="Defense","Tank",TRUE,"Speed"))&lt;&gt;0,_xlfn.XLOOKUP(D302,Sheet2!M:M,Sheet2!N:N,_xlfn.IFS(H302="Normal","Defense",H302="Defense","Tank",TRUE,"Speed")),TRUE,_xlfn.IFS(H302="Normal","Defense",H302="Defense","Tank",TRUE,H302))</f>
        <v>Tank</v>
      </c>
      <c r="K302" t="str">
        <f>DEC2HEX(_xlfn.XLOOKUP(K$1&amp;H302,'New Table'!$H:$H,'New Table'!$C:$C),2)&amp;DEC2HEX(_xlfn.XLOOKUP(H302,'Custom Forme Change Text'!$A:$A,'Custom Forme Change Text'!$H:$H)*2,2)</f>
        <v>0202</v>
      </c>
      <c r="L302" t="str">
        <f>DEC2HEX(_xlfn.XLOOKUP(L$1&amp;I302,'New Table'!$H:$H,'New Table'!$C:$C),2)&amp;DEC2HEX(_xlfn.XLOOKUP(I302,'Custom Forme Change Text'!$A:$A,'Custom Forme Change Text'!$H:$H)*2,2)</f>
        <v>0504</v>
      </c>
    </row>
    <row r="303" spans="1:12" x14ac:dyDescent="0.4">
      <c r="A303">
        <v>301</v>
      </c>
      <c r="B303" t="s">
        <v>307</v>
      </c>
      <c r="C303" t="s">
        <v>792</v>
      </c>
      <c r="D303" t="s">
        <v>736</v>
      </c>
      <c r="E303" t="s">
        <v>793</v>
      </c>
      <c r="F303" s="9" t="s">
        <v>794</v>
      </c>
      <c r="G303" t="s">
        <v>807</v>
      </c>
      <c r="H303" s="4" t="s">
        <v>822</v>
      </c>
      <c r="I303" s="5" t="str" cm="1">
        <f t="array" ref="I303">_xlfn.IFS(D303="","Defense",_xlfn.XLOOKUP(D303,Sheet2!M:M,Sheet2!N:N,_xlfn.IFS(H303="Normal","Defense",H303="Defense","Tank",TRUE,"Speed"))&lt;&gt;0,_xlfn.XLOOKUP(D303,Sheet2!M:M,Sheet2!N:N,_xlfn.IFS(H303="Normal","Defense",H303="Defense","Tank",TRUE,"Speed")),TRUE,_xlfn.IFS(H303="Normal","Defense",H303="Defense","Tank",TRUE,H303))</f>
        <v>Attack</v>
      </c>
      <c r="K303" t="str">
        <f>DEC2HEX(_xlfn.XLOOKUP(K$1&amp;H303,'New Table'!$H:$H,'New Table'!$C:$C),2)&amp;DEC2HEX(_xlfn.XLOOKUP(H303,'Custom Forme Change Text'!$A:$A,'Custom Forme Change Text'!$H:$H)*2,2)</f>
        <v>0306</v>
      </c>
      <c r="L303" t="str">
        <f>DEC2HEX(_xlfn.XLOOKUP(L$1&amp;I303,'New Table'!$H:$H,'New Table'!$C:$C),2)&amp;DEC2HEX(_xlfn.XLOOKUP(I303,'Custom Forme Change Text'!$A:$A,'Custom Forme Change Text'!$H:$H)*2,2)</f>
        <v>0308</v>
      </c>
    </row>
    <row r="304" spans="1:12" x14ac:dyDescent="0.4">
      <c r="A304">
        <v>302</v>
      </c>
      <c r="B304" t="s">
        <v>308</v>
      </c>
      <c r="C304" t="s">
        <v>792</v>
      </c>
      <c r="D304" t="s">
        <v>739</v>
      </c>
      <c r="E304" t="s">
        <v>793</v>
      </c>
      <c r="F304" s="9" t="s">
        <v>803</v>
      </c>
      <c r="G304" t="s">
        <v>807</v>
      </c>
      <c r="H304" s="4" t="s">
        <v>732</v>
      </c>
      <c r="I304" s="5" t="str" cm="1">
        <f t="array" ref="I304">_xlfn.IFS(D304="","Defense",_xlfn.XLOOKUP(D304,Sheet2!M:M,Sheet2!N:N,_xlfn.IFS(H304="Normal","Defense",H304="Defense","Tank",TRUE,"Speed"))&lt;&gt;0,_xlfn.XLOOKUP(D304,Sheet2!M:M,Sheet2!N:N,_xlfn.IFS(H304="Normal","Defense",H304="Defense","Tank",TRUE,"Speed")),TRUE,_xlfn.IFS(H304="Normal","Defense",H304="Defense","Tank",TRUE,H304))</f>
        <v>Defense</v>
      </c>
      <c r="K304" t="str">
        <f>DEC2HEX(_xlfn.XLOOKUP(K$1&amp;H304,'New Table'!$H:$H,'New Table'!$C:$C),2)&amp;DEC2HEX(_xlfn.XLOOKUP(H304,'Custom Forme Change Text'!$A:$A,'Custom Forme Change Text'!$H:$H)*2,2)</f>
        <v>0000</v>
      </c>
      <c r="L304" t="str">
        <f>DEC2HEX(_xlfn.XLOOKUP(L$1&amp;I304,'New Table'!$H:$H,'New Table'!$C:$C),2)&amp;DEC2HEX(_xlfn.XLOOKUP(I304,'Custom Forme Change Text'!$A:$A,'Custom Forme Change Text'!$H:$H)*2,2)</f>
        <v>0202</v>
      </c>
    </row>
    <row r="305" spans="1:12" x14ac:dyDescent="0.4">
      <c r="A305">
        <v>303</v>
      </c>
      <c r="B305" t="s">
        <v>309</v>
      </c>
      <c r="C305" t="s">
        <v>792</v>
      </c>
      <c r="D305" t="s">
        <v>732</v>
      </c>
      <c r="E305" t="s">
        <v>798</v>
      </c>
      <c r="F305" s="9" t="s">
        <v>805</v>
      </c>
      <c r="G305" t="s">
        <v>809</v>
      </c>
      <c r="H305" s="4" t="s">
        <v>821</v>
      </c>
      <c r="I305" s="5" t="str" cm="1">
        <f t="array" ref="I305">_xlfn.IFS(D305="","Defense",_xlfn.XLOOKUP(D305,Sheet2!M:M,Sheet2!N:N,_xlfn.IFS(H305="Normal","Defense",H305="Defense","Tank",TRUE,"Speed"))&lt;&gt;0,_xlfn.XLOOKUP(D305,Sheet2!M:M,Sheet2!N:N,_xlfn.IFS(H305="Normal","Defense",H305="Defense","Tank",TRUE,"Speed")),TRUE,_xlfn.IFS(H305="Normal","Defense",H305="Defense","Tank",TRUE,H305))</f>
        <v>Tank</v>
      </c>
      <c r="K305" t="str">
        <f>DEC2HEX(_xlfn.XLOOKUP(K$1&amp;H305,'New Table'!$H:$H,'New Table'!$C:$C),2)&amp;DEC2HEX(_xlfn.XLOOKUP(H305,'Custom Forme Change Text'!$A:$A,'Custom Forme Change Text'!$H:$H)*2,2)</f>
        <v>0202</v>
      </c>
      <c r="L305" t="str">
        <f>DEC2HEX(_xlfn.XLOOKUP(L$1&amp;I305,'New Table'!$H:$H,'New Table'!$C:$C),2)&amp;DEC2HEX(_xlfn.XLOOKUP(I305,'Custom Forme Change Text'!$A:$A,'Custom Forme Change Text'!$H:$H)*2,2)</f>
        <v>0504</v>
      </c>
    </row>
    <row r="306" spans="1:12" x14ac:dyDescent="0.4">
      <c r="A306">
        <v>304</v>
      </c>
      <c r="B306" t="s">
        <v>310</v>
      </c>
      <c r="C306" t="s">
        <v>792</v>
      </c>
      <c r="D306" t="s">
        <v>732</v>
      </c>
      <c r="E306" t="s">
        <v>795</v>
      </c>
      <c r="F306" s="9" t="s">
        <v>796</v>
      </c>
      <c r="G306" t="s">
        <v>808</v>
      </c>
      <c r="H306" s="4" t="s">
        <v>732</v>
      </c>
      <c r="I306" s="5" t="str" cm="1">
        <f t="array" ref="I306">_xlfn.IFS(D306="","Defense",_xlfn.XLOOKUP(D306,Sheet2!M:M,Sheet2!N:N,_xlfn.IFS(H306="Normal","Defense",H306="Defense","Tank",TRUE,"Speed"))&lt;&gt;0,_xlfn.XLOOKUP(D306,Sheet2!M:M,Sheet2!N:N,_xlfn.IFS(H306="Normal","Defense",H306="Defense","Tank",TRUE,"Speed")),TRUE,_xlfn.IFS(H306="Normal","Defense",H306="Defense","Tank",TRUE,H306))</f>
        <v>Defense</v>
      </c>
      <c r="K306" t="str">
        <f>DEC2HEX(_xlfn.XLOOKUP(K$1&amp;H306,'New Table'!$H:$H,'New Table'!$C:$C),2)&amp;DEC2HEX(_xlfn.XLOOKUP(H306,'Custom Forme Change Text'!$A:$A,'Custom Forme Change Text'!$H:$H)*2,2)</f>
        <v>0000</v>
      </c>
      <c r="L306" t="str">
        <f>DEC2HEX(_xlfn.XLOOKUP(L$1&amp;I306,'New Table'!$H:$H,'New Table'!$C:$C),2)&amp;DEC2HEX(_xlfn.XLOOKUP(I306,'Custom Forme Change Text'!$A:$A,'Custom Forme Change Text'!$H:$H)*2,2)</f>
        <v>0202</v>
      </c>
    </row>
    <row r="307" spans="1:12" x14ac:dyDescent="0.4">
      <c r="A307">
        <v>305</v>
      </c>
      <c r="B307" t="s">
        <v>311</v>
      </c>
      <c r="C307" t="s">
        <v>792</v>
      </c>
      <c r="D307" t="s">
        <v>743</v>
      </c>
      <c r="E307" t="s">
        <v>793</v>
      </c>
      <c r="F307" s="9" t="s">
        <v>796</v>
      </c>
      <c r="G307" t="s">
        <v>807</v>
      </c>
      <c r="H307" s="4" t="s">
        <v>732</v>
      </c>
      <c r="I307" s="5" t="str" cm="1">
        <f t="array" ref="I307">_xlfn.IFS(D307="","Defense",_xlfn.XLOOKUP(D307,Sheet2!M:M,Sheet2!N:N,_xlfn.IFS(H307="Normal","Defense",H307="Defense","Tank",TRUE,"Speed"))&lt;&gt;0,_xlfn.XLOOKUP(D307,Sheet2!M:M,Sheet2!N:N,_xlfn.IFS(H307="Normal","Defense",H307="Defense","Tank",TRUE,"Speed")),TRUE,_xlfn.IFS(H307="Normal","Defense",H307="Defense","Tank",TRUE,H307))</f>
        <v>Defense</v>
      </c>
      <c r="K307" t="str">
        <f>DEC2HEX(_xlfn.XLOOKUP(K$1&amp;H307,'New Table'!$H:$H,'New Table'!$C:$C),2)&amp;DEC2HEX(_xlfn.XLOOKUP(H307,'Custom Forme Change Text'!$A:$A,'Custom Forme Change Text'!$H:$H)*2,2)</f>
        <v>0000</v>
      </c>
      <c r="L307" t="str">
        <f>DEC2HEX(_xlfn.XLOOKUP(L$1&amp;I307,'New Table'!$H:$H,'New Table'!$C:$C),2)&amp;DEC2HEX(_xlfn.XLOOKUP(I307,'Custom Forme Change Text'!$A:$A,'Custom Forme Change Text'!$H:$H)*2,2)</f>
        <v>0202</v>
      </c>
    </row>
    <row r="308" spans="1:12" x14ac:dyDescent="0.4">
      <c r="A308">
        <v>306</v>
      </c>
      <c r="B308" t="s">
        <v>312</v>
      </c>
      <c r="C308" t="s">
        <v>792</v>
      </c>
      <c r="D308" t="s">
        <v>732</v>
      </c>
      <c r="E308" t="s">
        <v>793</v>
      </c>
      <c r="F308" s="9" t="s">
        <v>797</v>
      </c>
      <c r="G308" t="s">
        <v>807</v>
      </c>
      <c r="H308" s="4" t="s">
        <v>823</v>
      </c>
      <c r="I308" s="5" t="str" cm="1">
        <f t="array" ref="I308">_xlfn.IFS(D308="","Defense",_xlfn.XLOOKUP(D308,Sheet2!M:M,Sheet2!N:N,_xlfn.IFS(H308="Normal","Defense",H308="Defense","Tank",TRUE,"Speed"))&lt;&gt;0,_xlfn.XLOOKUP(D308,Sheet2!M:M,Sheet2!N:N,_xlfn.IFS(H308="Normal","Defense",H308="Defense","Tank",TRUE,"Speed")),TRUE,_xlfn.IFS(H308="Normal","Defense",H308="Defense","Tank",TRUE,H308))</f>
        <v>Attack</v>
      </c>
      <c r="K308" t="str">
        <f>DEC2HEX(_xlfn.XLOOKUP(K$1&amp;H308,'New Table'!$H:$H,'New Table'!$C:$C),2)&amp;DEC2HEX(_xlfn.XLOOKUP(H308,'Custom Forme Change Text'!$A:$A,'Custom Forme Change Text'!$H:$H)*2,2)</f>
        <v>0108</v>
      </c>
      <c r="L308" t="str">
        <f>DEC2HEX(_xlfn.XLOOKUP(L$1&amp;I308,'New Table'!$H:$H,'New Table'!$C:$C),2)&amp;DEC2HEX(_xlfn.XLOOKUP(I308,'Custom Forme Change Text'!$A:$A,'Custom Forme Change Text'!$H:$H)*2,2)</f>
        <v>0308</v>
      </c>
    </row>
    <row r="309" spans="1:12" x14ac:dyDescent="0.4">
      <c r="A309">
        <v>307</v>
      </c>
      <c r="B309" t="s">
        <v>313</v>
      </c>
      <c r="C309" t="s">
        <v>792</v>
      </c>
      <c r="D309" t="s">
        <v>735</v>
      </c>
      <c r="E309" t="s">
        <v>795</v>
      </c>
      <c r="F309" s="9" t="s">
        <v>794</v>
      </c>
      <c r="G309" t="s">
        <v>808</v>
      </c>
      <c r="H309" s="4" t="s">
        <v>732</v>
      </c>
      <c r="I309" s="5" t="str" cm="1">
        <f t="array" ref="I309">_xlfn.IFS(D309="","Defense",_xlfn.XLOOKUP(D309,Sheet2!M:M,Sheet2!N:N,_xlfn.IFS(H309="Normal","Defense",H309="Defense","Tank",TRUE,"Speed"))&lt;&gt;0,_xlfn.XLOOKUP(D309,Sheet2!M:M,Sheet2!N:N,_xlfn.IFS(H309="Normal","Defense",H309="Defense","Tank",TRUE,"Speed")),TRUE,_xlfn.IFS(H309="Normal","Defense",H309="Defense","Tank",TRUE,H309))</f>
        <v>Tank</v>
      </c>
      <c r="K309" t="str">
        <f>DEC2HEX(_xlfn.XLOOKUP(K$1&amp;H309,'New Table'!$H:$H,'New Table'!$C:$C),2)&amp;DEC2HEX(_xlfn.XLOOKUP(H309,'Custom Forme Change Text'!$A:$A,'Custom Forme Change Text'!$H:$H)*2,2)</f>
        <v>0000</v>
      </c>
      <c r="L309" t="str">
        <f>DEC2HEX(_xlfn.XLOOKUP(L$1&amp;I309,'New Table'!$H:$H,'New Table'!$C:$C),2)&amp;DEC2HEX(_xlfn.XLOOKUP(I309,'Custom Forme Change Text'!$A:$A,'Custom Forme Change Text'!$H:$H)*2,2)</f>
        <v>0504</v>
      </c>
    </row>
    <row r="310" spans="1:12" x14ac:dyDescent="0.4">
      <c r="A310">
        <v>308</v>
      </c>
      <c r="B310" t="s">
        <v>314</v>
      </c>
      <c r="C310" t="s">
        <v>792</v>
      </c>
      <c r="D310" t="s">
        <v>745</v>
      </c>
      <c r="E310" t="s">
        <v>793</v>
      </c>
      <c r="F310" s="9" t="s">
        <v>796</v>
      </c>
      <c r="G310" t="s">
        <v>808</v>
      </c>
      <c r="H310" s="4" t="s">
        <v>732</v>
      </c>
      <c r="I310" s="5" t="str" cm="1">
        <f t="array" ref="I310">_xlfn.IFS(D310="","Defense",_xlfn.XLOOKUP(D310,Sheet2!M:M,Sheet2!N:N,_xlfn.IFS(H310="Normal","Defense",H310="Defense","Tank",TRUE,"Speed"))&lt;&gt;0,_xlfn.XLOOKUP(D310,Sheet2!M:M,Sheet2!N:N,_xlfn.IFS(H310="Normal","Defense",H310="Defense","Tank",TRUE,"Speed")),TRUE,_xlfn.IFS(H310="Normal","Defense",H310="Defense","Tank",TRUE,H310))</f>
        <v>Defense</v>
      </c>
      <c r="K310" t="str">
        <f>DEC2HEX(_xlfn.XLOOKUP(K$1&amp;H310,'New Table'!$H:$H,'New Table'!$C:$C),2)&amp;DEC2HEX(_xlfn.XLOOKUP(H310,'Custom Forme Change Text'!$A:$A,'Custom Forme Change Text'!$H:$H)*2,2)</f>
        <v>0000</v>
      </c>
      <c r="L310" t="str">
        <f>DEC2HEX(_xlfn.XLOOKUP(L$1&amp;I310,'New Table'!$H:$H,'New Table'!$C:$C),2)&amp;DEC2HEX(_xlfn.XLOOKUP(I310,'Custom Forme Change Text'!$A:$A,'Custom Forme Change Text'!$H:$H)*2,2)</f>
        <v>0202</v>
      </c>
    </row>
    <row r="311" spans="1:12" x14ac:dyDescent="0.4">
      <c r="A311">
        <v>309</v>
      </c>
      <c r="B311" t="s">
        <v>315</v>
      </c>
      <c r="C311" t="s">
        <v>792</v>
      </c>
      <c r="D311" t="s">
        <v>741</v>
      </c>
      <c r="E311" t="s">
        <v>793</v>
      </c>
      <c r="F311" s="9" t="s">
        <v>794</v>
      </c>
      <c r="G311" t="s">
        <v>807</v>
      </c>
      <c r="H311" s="4" t="s">
        <v>732</v>
      </c>
      <c r="I311" s="5" t="str" cm="1">
        <f t="array" ref="I311">_xlfn.IFS(D311="","Defense",_xlfn.XLOOKUP(D311,Sheet2!M:M,Sheet2!N:N,_xlfn.IFS(H311="Normal","Defense",H311="Defense","Tank",TRUE,"Speed"))&lt;&gt;0,_xlfn.XLOOKUP(D311,Sheet2!M:M,Sheet2!N:N,_xlfn.IFS(H311="Normal","Defense",H311="Defense","Tank",TRUE,"Speed")),TRUE,_xlfn.IFS(H311="Normal","Defense",H311="Defense","Tank",TRUE,H311))</f>
        <v>Tank</v>
      </c>
      <c r="K311" t="str">
        <f>DEC2HEX(_xlfn.XLOOKUP(K$1&amp;H311,'New Table'!$H:$H,'New Table'!$C:$C),2)&amp;DEC2HEX(_xlfn.XLOOKUP(H311,'Custom Forme Change Text'!$A:$A,'Custom Forme Change Text'!$H:$H)*2,2)</f>
        <v>0000</v>
      </c>
      <c r="L311" t="str">
        <f>DEC2HEX(_xlfn.XLOOKUP(L$1&amp;I311,'New Table'!$H:$H,'New Table'!$C:$C),2)&amp;DEC2HEX(_xlfn.XLOOKUP(I311,'Custom Forme Change Text'!$A:$A,'Custom Forme Change Text'!$H:$H)*2,2)</f>
        <v>0504</v>
      </c>
    </row>
    <row r="312" spans="1:12" x14ac:dyDescent="0.4">
      <c r="A312">
        <v>310</v>
      </c>
      <c r="B312" t="s">
        <v>316</v>
      </c>
      <c r="C312" t="s">
        <v>792</v>
      </c>
      <c r="D312" t="s">
        <v>748</v>
      </c>
      <c r="E312" t="s">
        <v>793</v>
      </c>
      <c r="F312" s="9" t="s">
        <v>792</v>
      </c>
      <c r="G312" t="s">
        <v>807</v>
      </c>
      <c r="H312" s="4" t="s">
        <v>732</v>
      </c>
      <c r="I312" s="5" t="str" cm="1">
        <f t="array" ref="I312">_xlfn.IFS(D312="","Defense",_xlfn.XLOOKUP(D312,Sheet2!M:M,Sheet2!N:N,_xlfn.IFS(H312="Normal","Defense",H312="Defense","Tank",TRUE,"Speed"))&lt;&gt;0,_xlfn.XLOOKUP(D312,Sheet2!M:M,Sheet2!N:N,_xlfn.IFS(H312="Normal","Defense",H312="Defense","Tank",TRUE,"Speed")),TRUE,_xlfn.IFS(H312="Normal","Defense",H312="Defense","Tank",TRUE,H312))</f>
        <v>Defense</v>
      </c>
      <c r="K312" t="str">
        <f>DEC2HEX(_xlfn.XLOOKUP(K$1&amp;H312,'New Table'!$H:$H,'New Table'!$C:$C),2)&amp;DEC2HEX(_xlfn.XLOOKUP(H312,'Custom Forme Change Text'!$A:$A,'Custom Forme Change Text'!$H:$H)*2,2)</f>
        <v>0000</v>
      </c>
      <c r="L312" t="str">
        <f>DEC2HEX(_xlfn.XLOOKUP(L$1&amp;I312,'New Table'!$H:$H,'New Table'!$C:$C),2)&amp;DEC2HEX(_xlfn.XLOOKUP(I312,'Custom Forme Change Text'!$A:$A,'Custom Forme Change Text'!$H:$H)*2,2)</f>
        <v>0202</v>
      </c>
    </row>
    <row r="313" spans="1:12" x14ac:dyDescent="0.4">
      <c r="A313">
        <v>311</v>
      </c>
      <c r="B313" t="s">
        <v>317</v>
      </c>
      <c r="C313" t="s">
        <v>792</v>
      </c>
      <c r="D313" t="s">
        <v>732</v>
      </c>
      <c r="E313" t="s">
        <v>795</v>
      </c>
      <c r="F313" s="9" t="s">
        <v>792</v>
      </c>
      <c r="G313" t="s">
        <v>807</v>
      </c>
      <c r="H313" s="4" t="s">
        <v>732</v>
      </c>
      <c r="I313" s="5" t="str" cm="1">
        <f t="array" ref="I313">_xlfn.IFS(D313="","Defense",_xlfn.XLOOKUP(D313,Sheet2!M:M,Sheet2!N:N,_xlfn.IFS(H313="Normal","Defense",H313="Defense","Tank",TRUE,"Speed"))&lt;&gt;0,_xlfn.XLOOKUP(D313,Sheet2!M:M,Sheet2!N:N,_xlfn.IFS(H313="Normal","Defense",H313="Defense","Tank",TRUE,"Speed")),TRUE,_xlfn.IFS(H313="Normal","Defense",H313="Defense","Tank",TRUE,H313))</f>
        <v>Defense</v>
      </c>
      <c r="K313" t="str">
        <f>DEC2HEX(_xlfn.XLOOKUP(K$1&amp;H313,'New Table'!$H:$H,'New Table'!$C:$C),2)&amp;DEC2HEX(_xlfn.XLOOKUP(H313,'Custom Forme Change Text'!$A:$A,'Custom Forme Change Text'!$H:$H)*2,2)</f>
        <v>0000</v>
      </c>
      <c r="L313" t="str">
        <f>DEC2HEX(_xlfn.XLOOKUP(L$1&amp;I313,'New Table'!$H:$H,'New Table'!$C:$C),2)&amp;DEC2HEX(_xlfn.XLOOKUP(I313,'Custom Forme Change Text'!$A:$A,'Custom Forme Change Text'!$H:$H)*2,2)</f>
        <v>0202</v>
      </c>
    </row>
    <row r="314" spans="1:12" x14ac:dyDescent="0.4">
      <c r="A314">
        <v>312</v>
      </c>
      <c r="B314" t="s">
        <v>318</v>
      </c>
      <c r="C314" t="s">
        <v>792</v>
      </c>
      <c r="D314" t="s">
        <v>739</v>
      </c>
      <c r="E314" t="s">
        <v>798</v>
      </c>
      <c r="F314" s="9" t="s">
        <v>801</v>
      </c>
      <c r="G314" t="s">
        <v>818</v>
      </c>
      <c r="H314" s="4" t="s">
        <v>821</v>
      </c>
      <c r="I314" s="5" t="str" cm="1">
        <f t="array" ref="I314">_xlfn.IFS(D314="","Defense",_xlfn.XLOOKUP(D314,Sheet2!M:M,Sheet2!N:N,_xlfn.IFS(H314="Normal","Defense",H314="Defense","Tank",TRUE,"Speed"))&lt;&gt;0,_xlfn.XLOOKUP(D314,Sheet2!M:M,Sheet2!N:N,_xlfn.IFS(H314="Normal","Defense",H314="Defense","Tank",TRUE,"Speed")),TRUE,_xlfn.IFS(H314="Normal","Defense",H314="Defense","Tank",TRUE,H314))</f>
        <v>Tank</v>
      </c>
      <c r="K314" t="str">
        <f>DEC2HEX(_xlfn.XLOOKUP(K$1&amp;H314,'New Table'!$H:$H,'New Table'!$C:$C),2)&amp;DEC2HEX(_xlfn.XLOOKUP(H314,'Custom Forme Change Text'!$A:$A,'Custom Forme Change Text'!$H:$H)*2,2)</f>
        <v>0202</v>
      </c>
      <c r="L314" t="str">
        <f>DEC2HEX(_xlfn.XLOOKUP(L$1&amp;I314,'New Table'!$H:$H,'New Table'!$C:$C),2)&amp;DEC2HEX(_xlfn.XLOOKUP(I314,'Custom Forme Change Text'!$A:$A,'Custom Forme Change Text'!$H:$H)*2,2)</f>
        <v>0504</v>
      </c>
    </row>
    <row r="315" spans="1:12" x14ac:dyDescent="0.4">
      <c r="A315">
        <v>313</v>
      </c>
      <c r="B315" t="s">
        <v>319</v>
      </c>
      <c r="C315" t="s">
        <v>792</v>
      </c>
      <c r="D315" t="s">
        <v>740</v>
      </c>
      <c r="E315" t="s">
        <v>798</v>
      </c>
      <c r="F315" s="9" t="s">
        <v>799</v>
      </c>
      <c r="G315" t="s">
        <v>807</v>
      </c>
      <c r="H315" s="4" t="s">
        <v>821</v>
      </c>
      <c r="I315" s="5" t="str" cm="1">
        <f t="array" ref="I315">_xlfn.IFS(D315="","Defense",_xlfn.XLOOKUP(D315,Sheet2!M:M,Sheet2!N:N,_xlfn.IFS(H315="Normal","Defense",H315="Defense","Tank",TRUE,"Speed"))&lt;&gt;0,_xlfn.XLOOKUP(D315,Sheet2!M:M,Sheet2!N:N,_xlfn.IFS(H315="Normal","Defense",H315="Defense","Tank",TRUE,"Speed")),TRUE,_xlfn.IFS(H315="Normal","Defense",H315="Defense","Tank",TRUE,H315))</f>
        <v>Defense</v>
      </c>
      <c r="K315" t="str">
        <f>DEC2HEX(_xlfn.XLOOKUP(K$1&amp;H315,'New Table'!$H:$H,'New Table'!$C:$C),2)&amp;DEC2HEX(_xlfn.XLOOKUP(H315,'Custom Forme Change Text'!$A:$A,'Custom Forme Change Text'!$H:$H)*2,2)</f>
        <v>0202</v>
      </c>
      <c r="L315" t="str">
        <f>DEC2HEX(_xlfn.XLOOKUP(L$1&amp;I315,'New Table'!$H:$H,'New Table'!$C:$C),2)&amp;DEC2HEX(_xlfn.XLOOKUP(I315,'Custom Forme Change Text'!$A:$A,'Custom Forme Change Text'!$H:$H)*2,2)</f>
        <v>0202</v>
      </c>
    </row>
    <row r="316" spans="1:12" x14ac:dyDescent="0.4">
      <c r="A316">
        <v>314</v>
      </c>
      <c r="B316" t="s">
        <v>320</v>
      </c>
      <c r="C316" t="s">
        <v>792</v>
      </c>
      <c r="D316" t="s">
        <v>738</v>
      </c>
      <c r="E316" t="s">
        <v>795</v>
      </c>
      <c r="F316" s="9" t="s">
        <v>792</v>
      </c>
      <c r="G316" t="s">
        <v>808</v>
      </c>
      <c r="H316" s="4" t="s">
        <v>823</v>
      </c>
      <c r="I316" s="5" t="str" cm="1">
        <f t="array" ref="I316">_xlfn.IFS(D316="","Defense",_xlfn.XLOOKUP(D316,Sheet2!M:M,Sheet2!N:N,_xlfn.IFS(H316="Normal","Defense",H316="Defense","Tank",TRUE,"Speed"))&lt;&gt;0,_xlfn.XLOOKUP(D316,Sheet2!M:M,Sheet2!N:N,_xlfn.IFS(H316="Normal","Defense",H316="Defense","Tank",TRUE,"Speed")),TRUE,_xlfn.IFS(H316="Normal","Defense",H316="Defense","Tank",TRUE,H316))</f>
        <v>Speed</v>
      </c>
      <c r="K316" t="str">
        <f>DEC2HEX(_xlfn.XLOOKUP(K$1&amp;H316,'New Table'!$H:$H,'New Table'!$C:$C),2)&amp;DEC2HEX(_xlfn.XLOOKUP(H316,'Custom Forme Change Text'!$A:$A,'Custom Forme Change Text'!$H:$H)*2,2)</f>
        <v>0108</v>
      </c>
      <c r="L316" t="str">
        <f>DEC2HEX(_xlfn.XLOOKUP(L$1&amp;I316,'New Table'!$H:$H,'New Table'!$C:$C),2)&amp;DEC2HEX(_xlfn.XLOOKUP(I316,'Custom Forme Change Text'!$A:$A,'Custom Forme Change Text'!$H:$H)*2,2)</f>
        <v>0406</v>
      </c>
    </row>
    <row r="317" spans="1:12" x14ac:dyDescent="0.4">
      <c r="A317">
        <v>315</v>
      </c>
      <c r="B317" t="s">
        <v>321</v>
      </c>
      <c r="C317" t="s">
        <v>792</v>
      </c>
      <c r="D317" t="s">
        <v>735</v>
      </c>
      <c r="E317" t="s">
        <v>795</v>
      </c>
      <c r="F317" s="9" t="s">
        <v>796</v>
      </c>
      <c r="G317" t="s">
        <v>807</v>
      </c>
      <c r="H317" s="4" t="s">
        <v>823</v>
      </c>
      <c r="I317" s="5" t="str" cm="1">
        <f t="array" ref="I317">_xlfn.IFS(D317="","Defense",_xlfn.XLOOKUP(D317,Sheet2!M:M,Sheet2!N:N,_xlfn.IFS(H317="Normal","Defense",H317="Defense","Tank",TRUE,"Speed"))&lt;&gt;0,_xlfn.XLOOKUP(D317,Sheet2!M:M,Sheet2!N:N,_xlfn.IFS(H317="Normal","Defense",H317="Defense","Tank",TRUE,"Speed")),TRUE,_xlfn.IFS(H317="Normal","Defense",H317="Defense","Tank",TRUE,H317))</f>
        <v>Tank</v>
      </c>
      <c r="K317" t="str">
        <f>DEC2HEX(_xlfn.XLOOKUP(K$1&amp;H317,'New Table'!$H:$H,'New Table'!$C:$C),2)&amp;DEC2HEX(_xlfn.XLOOKUP(H317,'Custom Forme Change Text'!$A:$A,'Custom Forme Change Text'!$H:$H)*2,2)</f>
        <v>0108</v>
      </c>
      <c r="L317" t="str">
        <f>DEC2HEX(_xlfn.XLOOKUP(L$1&amp;I317,'New Table'!$H:$H,'New Table'!$C:$C),2)&amp;DEC2HEX(_xlfn.XLOOKUP(I317,'Custom Forme Change Text'!$A:$A,'Custom Forme Change Text'!$H:$H)*2,2)</f>
        <v>0504</v>
      </c>
    </row>
    <row r="318" spans="1:12" x14ac:dyDescent="0.4">
      <c r="A318">
        <v>316</v>
      </c>
      <c r="B318" t="s">
        <v>322</v>
      </c>
      <c r="C318" t="s">
        <v>792</v>
      </c>
      <c r="D318" t="s">
        <v>732</v>
      </c>
      <c r="E318" t="s">
        <v>798</v>
      </c>
      <c r="F318" s="9" t="s">
        <v>796</v>
      </c>
      <c r="G318" t="s">
        <v>808</v>
      </c>
      <c r="H318" s="4" t="s">
        <v>821</v>
      </c>
      <c r="I318" s="5" t="str" cm="1">
        <f t="array" ref="I318">_xlfn.IFS(D318="","Defense",_xlfn.XLOOKUP(D318,Sheet2!M:M,Sheet2!N:N,_xlfn.IFS(H318="Normal","Defense",H318="Defense","Tank",TRUE,"Speed"))&lt;&gt;0,_xlfn.XLOOKUP(D318,Sheet2!M:M,Sheet2!N:N,_xlfn.IFS(H318="Normal","Defense",H318="Defense","Tank",TRUE,"Speed")),TRUE,_xlfn.IFS(H318="Normal","Defense",H318="Defense","Tank",TRUE,H318))</f>
        <v>Tank</v>
      </c>
      <c r="K318" t="str">
        <f>DEC2HEX(_xlfn.XLOOKUP(K$1&amp;H318,'New Table'!$H:$H,'New Table'!$C:$C),2)&amp;DEC2HEX(_xlfn.XLOOKUP(H318,'Custom Forme Change Text'!$A:$A,'Custom Forme Change Text'!$H:$H)*2,2)</f>
        <v>0202</v>
      </c>
      <c r="L318" t="str">
        <f>DEC2HEX(_xlfn.XLOOKUP(L$1&amp;I318,'New Table'!$H:$H,'New Table'!$C:$C),2)&amp;DEC2HEX(_xlfn.XLOOKUP(I318,'Custom Forme Change Text'!$A:$A,'Custom Forme Change Text'!$H:$H)*2,2)</f>
        <v>0504</v>
      </c>
    </row>
    <row r="319" spans="1:12" x14ac:dyDescent="0.4">
      <c r="A319">
        <v>317</v>
      </c>
      <c r="B319" t="s">
        <v>323</v>
      </c>
      <c r="C319" t="s">
        <v>792</v>
      </c>
      <c r="D319" t="s">
        <v>746</v>
      </c>
      <c r="E319" t="s">
        <v>793</v>
      </c>
      <c r="F319" s="9" t="s">
        <v>797</v>
      </c>
      <c r="G319" t="s">
        <v>807</v>
      </c>
      <c r="H319" s="4" t="s">
        <v>732</v>
      </c>
      <c r="I319" s="5" t="str" cm="1">
        <f t="array" ref="I319">_xlfn.IFS(D319="","Defense",_xlfn.XLOOKUP(D319,Sheet2!M:M,Sheet2!N:N,_xlfn.IFS(H319="Normal","Defense",H319="Defense","Tank",TRUE,"Speed"))&lt;&gt;0,_xlfn.XLOOKUP(D319,Sheet2!M:M,Sheet2!N:N,_xlfn.IFS(H319="Normal","Defense",H319="Defense","Tank",TRUE,"Speed")),TRUE,_xlfn.IFS(H319="Normal","Defense",H319="Defense","Tank",TRUE,H319))</f>
        <v>Tank</v>
      </c>
      <c r="K319" t="str">
        <f>DEC2HEX(_xlfn.XLOOKUP(K$1&amp;H319,'New Table'!$H:$H,'New Table'!$C:$C),2)&amp;DEC2HEX(_xlfn.XLOOKUP(H319,'Custom Forme Change Text'!$A:$A,'Custom Forme Change Text'!$H:$H)*2,2)</f>
        <v>0000</v>
      </c>
      <c r="L319" t="str">
        <f>DEC2HEX(_xlfn.XLOOKUP(L$1&amp;I319,'New Table'!$H:$H,'New Table'!$C:$C),2)&amp;DEC2HEX(_xlfn.XLOOKUP(I319,'Custom Forme Change Text'!$A:$A,'Custom Forme Change Text'!$H:$H)*2,2)</f>
        <v>0504</v>
      </c>
    </row>
    <row r="320" spans="1:12" x14ac:dyDescent="0.4">
      <c r="A320">
        <v>318</v>
      </c>
      <c r="B320" t="s">
        <v>324</v>
      </c>
      <c r="C320" t="s">
        <v>792</v>
      </c>
      <c r="D320" t="s">
        <v>744</v>
      </c>
      <c r="E320" t="s">
        <v>795</v>
      </c>
      <c r="F320" s="9" t="s">
        <v>794</v>
      </c>
      <c r="G320" t="s">
        <v>808</v>
      </c>
      <c r="H320" s="4" t="s">
        <v>732</v>
      </c>
      <c r="I320" s="5" t="str" cm="1">
        <f t="array" ref="I320">_xlfn.IFS(D320="","Defense",_xlfn.XLOOKUP(D320,Sheet2!M:M,Sheet2!N:N,_xlfn.IFS(H320="Normal","Defense",H320="Defense","Tank",TRUE,"Speed"))&lt;&gt;0,_xlfn.XLOOKUP(D320,Sheet2!M:M,Sheet2!N:N,_xlfn.IFS(H320="Normal","Defense",H320="Defense","Tank",TRUE,"Speed")),TRUE,_xlfn.IFS(H320="Normal","Defense",H320="Defense","Tank",TRUE,H320))</f>
        <v>Defense</v>
      </c>
      <c r="K320" t="str">
        <f>DEC2HEX(_xlfn.XLOOKUP(K$1&amp;H320,'New Table'!$H:$H,'New Table'!$C:$C),2)&amp;DEC2HEX(_xlfn.XLOOKUP(H320,'Custom Forme Change Text'!$A:$A,'Custom Forme Change Text'!$H:$H)*2,2)</f>
        <v>0000</v>
      </c>
      <c r="L320" t="str">
        <f>DEC2HEX(_xlfn.XLOOKUP(L$1&amp;I320,'New Table'!$H:$H,'New Table'!$C:$C),2)&amp;DEC2HEX(_xlfn.XLOOKUP(I320,'Custom Forme Change Text'!$A:$A,'Custom Forme Change Text'!$H:$H)*2,2)</f>
        <v>0202</v>
      </c>
    </row>
    <row r="321" spans="1:12" x14ac:dyDescent="0.4">
      <c r="A321">
        <v>319</v>
      </c>
      <c r="B321" t="s">
        <v>325</v>
      </c>
      <c r="C321" t="s">
        <v>792</v>
      </c>
      <c r="D321" t="s">
        <v>741</v>
      </c>
      <c r="E321" t="s">
        <v>795</v>
      </c>
      <c r="F321" s="9" t="s">
        <v>797</v>
      </c>
      <c r="G321" t="s">
        <v>808</v>
      </c>
      <c r="H321" s="4" t="s">
        <v>823</v>
      </c>
      <c r="I321" s="5" t="str" cm="1">
        <f t="array" ref="I321">_xlfn.IFS(D321="","Defense",_xlfn.XLOOKUP(D321,Sheet2!M:M,Sheet2!N:N,_xlfn.IFS(H321="Normal","Defense",H321="Defense","Tank",TRUE,"Speed"))&lt;&gt;0,_xlfn.XLOOKUP(D321,Sheet2!M:M,Sheet2!N:N,_xlfn.IFS(H321="Normal","Defense",H321="Defense","Tank",TRUE,"Speed")),TRUE,_xlfn.IFS(H321="Normal","Defense",H321="Defense","Tank",TRUE,H321))</f>
        <v>Tank</v>
      </c>
      <c r="K321" t="str">
        <f>DEC2HEX(_xlfn.XLOOKUP(K$1&amp;H321,'New Table'!$H:$H,'New Table'!$C:$C),2)&amp;DEC2HEX(_xlfn.XLOOKUP(H321,'Custom Forme Change Text'!$A:$A,'Custom Forme Change Text'!$H:$H)*2,2)</f>
        <v>0108</v>
      </c>
      <c r="L321" t="str">
        <f>DEC2HEX(_xlfn.XLOOKUP(L$1&amp;I321,'New Table'!$H:$H,'New Table'!$C:$C),2)&amp;DEC2HEX(_xlfn.XLOOKUP(I321,'Custom Forme Change Text'!$A:$A,'Custom Forme Change Text'!$H:$H)*2,2)</f>
        <v>0504</v>
      </c>
    </row>
    <row r="322" spans="1:12" x14ac:dyDescent="0.4">
      <c r="A322">
        <v>320</v>
      </c>
      <c r="B322" t="s">
        <v>326</v>
      </c>
      <c r="C322" t="s">
        <v>792</v>
      </c>
      <c r="D322" t="s">
        <v>739</v>
      </c>
      <c r="E322" t="s">
        <v>795</v>
      </c>
      <c r="F322" s="9" t="s">
        <v>796</v>
      </c>
      <c r="G322" t="s">
        <v>808</v>
      </c>
      <c r="H322" s="4" t="s">
        <v>732</v>
      </c>
      <c r="I322" s="5" t="str" cm="1">
        <f t="array" ref="I322">_xlfn.IFS(D322="","Defense",_xlfn.XLOOKUP(D322,Sheet2!M:M,Sheet2!N:N,_xlfn.IFS(H322="Normal","Defense",H322="Defense","Tank",TRUE,"Speed"))&lt;&gt;0,_xlfn.XLOOKUP(D322,Sheet2!M:M,Sheet2!N:N,_xlfn.IFS(H322="Normal","Defense",H322="Defense","Tank",TRUE,"Speed")),TRUE,_xlfn.IFS(H322="Normal","Defense",H322="Defense","Tank",TRUE,H322))</f>
        <v>Defense</v>
      </c>
      <c r="K322" t="str">
        <f>DEC2HEX(_xlfn.XLOOKUP(K$1&amp;H322,'New Table'!$H:$H,'New Table'!$C:$C),2)&amp;DEC2HEX(_xlfn.XLOOKUP(H322,'Custom Forme Change Text'!$A:$A,'Custom Forme Change Text'!$H:$H)*2,2)</f>
        <v>0000</v>
      </c>
      <c r="L322" t="str">
        <f>DEC2HEX(_xlfn.XLOOKUP(L$1&amp;I322,'New Table'!$H:$H,'New Table'!$C:$C),2)&amp;DEC2HEX(_xlfn.XLOOKUP(I322,'Custom Forme Change Text'!$A:$A,'Custom Forme Change Text'!$H:$H)*2,2)</f>
        <v>0202</v>
      </c>
    </row>
    <row r="323" spans="1:12" x14ac:dyDescent="0.4">
      <c r="A323">
        <v>321</v>
      </c>
      <c r="B323" t="s">
        <v>327</v>
      </c>
      <c r="C323" t="s">
        <v>792</v>
      </c>
      <c r="D323" t="s">
        <v>732</v>
      </c>
      <c r="E323" t="s">
        <v>798</v>
      </c>
      <c r="F323" s="9" t="s">
        <v>799</v>
      </c>
      <c r="G323" t="s">
        <v>807</v>
      </c>
      <c r="H323" s="4" t="s">
        <v>821</v>
      </c>
      <c r="I323" s="5" t="str" cm="1">
        <f t="array" ref="I323">_xlfn.IFS(D323="","Defense",_xlfn.XLOOKUP(D323,Sheet2!M:M,Sheet2!N:N,_xlfn.IFS(H323="Normal","Defense",H323="Defense","Tank",TRUE,"Speed"))&lt;&gt;0,_xlfn.XLOOKUP(D323,Sheet2!M:M,Sheet2!N:N,_xlfn.IFS(H323="Normal","Defense",H323="Defense","Tank",TRUE,"Speed")),TRUE,_xlfn.IFS(H323="Normal","Defense",H323="Defense","Tank",TRUE,H323))</f>
        <v>Tank</v>
      </c>
      <c r="K323" t="str">
        <f>DEC2HEX(_xlfn.XLOOKUP(K$1&amp;H323,'New Table'!$H:$H,'New Table'!$C:$C),2)&amp;DEC2HEX(_xlfn.XLOOKUP(H323,'Custom Forme Change Text'!$A:$A,'Custom Forme Change Text'!$H:$H)*2,2)</f>
        <v>0202</v>
      </c>
      <c r="L323" t="str">
        <f>DEC2HEX(_xlfn.XLOOKUP(L$1&amp;I323,'New Table'!$H:$H,'New Table'!$C:$C),2)&amp;DEC2HEX(_xlfn.XLOOKUP(I323,'Custom Forme Change Text'!$A:$A,'Custom Forme Change Text'!$H:$H)*2,2)</f>
        <v>0504</v>
      </c>
    </row>
    <row r="324" spans="1:12" x14ac:dyDescent="0.4">
      <c r="A324">
        <v>322</v>
      </c>
      <c r="B324" t="s">
        <v>328</v>
      </c>
      <c r="C324">
        <v>1</v>
      </c>
      <c r="D324" t="s">
        <v>102</v>
      </c>
      <c r="E324" t="s">
        <v>798</v>
      </c>
      <c r="F324" s="9" t="s">
        <v>799</v>
      </c>
      <c r="G324" t="s">
        <v>816</v>
      </c>
      <c r="H324" s="4" t="s">
        <v>821</v>
      </c>
      <c r="I324" s="5" t="str" cm="1">
        <f t="array" ref="I324">_xlfn.IFS(D324="","Defense",_xlfn.XLOOKUP(D324,Sheet2!M:M,Sheet2!N:N,_xlfn.IFS(H324="Normal","Defense",H324="Defense","Tank",TRUE,"Speed"))&lt;&gt;0,_xlfn.XLOOKUP(D324,Sheet2!M:M,Sheet2!N:N,_xlfn.IFS(H324="Normal","Defense",H324="Defense","Tank",TRUE,"Speed")),TRUE,_xlfn.IFS(H324="Normal","Defense",H324="Defense","Tank",TRUE,H324))</f>
        <v>Speed</v>
      </c>
      <c r="K324" t="str">
        <f>DEC2HEX(_xlfn.XLOOKUP(K$1&amp;H324,'New Table'!$H:$H,'New Table'!$C:$C),2)&amp;DEC2HEX(_xlfn.XLOOKUP(H324,'Custom Forme Change Text'!$A:$A,'Custom Forme Change Text'!$H:$H)*2,2)</f>
        <v>0202</v>
      </c>
      <c r="L324" t="str">
        <f>DEC2HEX(_xlfn.XLOOKUP(L$1&amp;I324,'New Table'!$H:$H,'New Table'!$C:$C),2)&amp;DEC2HEX(_xlfn.XLOOKUP(I324,'Custom Forme Change Text'!$A:$A,'Custom Forme Change Text'!$H:$H)*2,2)</f>
        <v>0406</v>
      </c>
    </row>
    <row r="325" spans="1:12" x14ac:dyDescent="0.4">
      <c r="A325">
        <v>323</v>
      </c>
      <c r="B325" t="s">
        <v>329</v>
      </c>
      <c r="C325" t="s">
        <v>792</v>
      </c>
      <c r="D325" t="s">
        <v>745</v>
      </c>
      <c r="E325" t="s">
        <v>795</v>
      </c>
      <c r="F325" s="9" t="s">
        <v>792</v>
      </c>
      <c r="G325" t="s">
        <v>808</v>
      </c>
      <c r="H325" s="4" t="s">
        <v>823</v>
      </c>
      <c r="I325" s="5" t="str" cm="1">
        <f t="array" ref="I325">_xlfn.IFS(D325="","Defense",_xlfn.XLOOKUP(D325,Sheet2!M:M,Sheet2!N:N,_xlfn.IFS(H325="Normal","Defense",H325="Defense","Tank",TRUE,"Speed"))&lt;&gt;0,_xlfn.XLOOKUP(D325,Sheet2!M:M,Sheet2!N:N,_xlfn.IFS(H325="Normal","Defense",H325="Defense","Tank",TRUE,"Speed")),TRUE,_xlfn.IFS(H325="Normal","Defense",H325="Defense","Tank",TRUE,H325))</f>
        <v>Attack</v>
      </c>
      <c r="K325" t="str">
        <f>DEC2HEX(_xlfn.XLOOKUP(K$1&amp;H325,'New Table'!$H:$H,'New Table'!$C:$C),2)&amp;DEC2HEX(_xlfn.XLOOKUP(H325,'Custom Forme Change Text'!$A:$A,'Custom Forme Change Text'!$H:$H)*2,2)</f>
        <v>0108</v>
      </c>
      <c r="L325" t="str">
        <f>DEC2HEX(_xlfn.XLOOKUP(L$1&amp;I325,'New Table'!$H:$H,'New Table'!$C:$C),2)&amp;DEC2HEX(_xlfn.XLOOKUP(I325,'Custom Forme Change Text'!$A:$A,'Custom Forme Change Text'!$H:$H)*2,2)</f>
        <v>0308</v>
      </c>
    </row>
    <row r="326" spans="1:12" x14ac:dyDescent="0.4">
      <c r="A326">
        <v>324</v>
      </c>
      <c r="B326" t="s">
        <v>330</v>
      </c>
      <c r="C326" t="s">
        <v>792</v>
      </c>
      <c r="D326" t="s">
        <v>744</v>
      </c>
      <c r="E326" t="s">
        <v>795</v>
      </c>
      <c r="F326" s="9" t="s">
        <v>794</v>
      </c>
      <c r="G326" t="s">
        <v>807</v>
      </c>
      <c r="H326" s="4" t="s">
        <v>732</v>
      </c>
      <c r="I326" s="5" t="str" cm="1">
        <f t="array" ref="I326">_xlfn.IFS(D326="","Defense",_xlfn.XLOOKUP(D326,Sheet2!M:M,Sheet2!N:N,_xlfn.IFS(H326="Normal","Defense",H326="Defense","Tank",TRUE,"Speed"))&lt;&gt;0,_xlfn.XLOOKUP(D326,Sheet2!M:M,Sheet2!N:N,_xlfn.IFS(H326="Normal","Defense",H326="Defense","Tank",TRUE,"Speed")),TRUE,_xlfn.IFS(H326="Normal","Defense",H326="Defense","Tank",TRUE,H326))</f>
        <v>Defense</v>
      </c>
      <c r="K326" t="str">
        <f>DEC2HEX(_xlfn.XLOOKUP(K$1&amp;H326,'New Table'!$H:$H,'New Table'!$C:$C),2)&amp;DEC2HEX(_xlfn.XLOOKUP(H326,'Custom Forme Change Text'!$A:$A,'Custom Forme Change Text'!$H:$H)*2,2)</f>
        <v>0000</v>
      </c>
      <c r="L326" t="str">
        <f>DEC2HEX(_xlfn.XLOOKUP(L$1&amp;I326,'New Table'!$H:$H,'New Table'!$C:$C),2)&amp;DEC2HEX(_xlfn.XLOOKUP(I326,'Custom Forme Change Text'!$A:$A,'Custom Forme Change Text'!$H:$H)*2,2)</f>
        <v>0202</v>
      </c>
    </row>
    <row r="327" spans="1:12" x14ac:dyDescent="0.4">
      <c r="A327">
        <v>325</v>
      </c>
      <c r="B327" t="s">
        <v>331</v>
      </c>
      <c r="C327" t="s">
        <v>792</v>
      </c>
      <c r="D327" t="s">
        <v>748</v>
      </c>
      <c r="E327" t="s">
        <v>793</v>
      </c>
      <c r="F327" s="9" t="s">
        <v>794</v>
      </c>
      <c r="G327" t="s">
        <v>807</v>
      </c>
      <c r="H327" s="4" t="s">
        <v>732</v>
      </c>
      <c r="I327" s="5" t="str" cm="1">
        <f t="array" ref="I327">_xlfn.IFS(D327="","Defense",_xlfn.XLOOKUP(D327,Sheet2!M:M,Sheet2!N:N,_xlfn.IFS(H327="Normal","Defense",H327="Defense","Tank",TRUE,"Speed"))&lt;&gt;0,_xlfn.XLOOKUP(D327,Sheet2!M:M,Sheet2!N:N,_xlfn.IFS(H327="Normal","Defense",H327="Defense","Tank",TRUE,"Speed")),TRUE,_xlfn.IFS(H327="Normal","Defense",H327="Defense","Tank",TRUE,H327))</f>
        <v>Defense</v>
      </c>
      <c r="K327" t="str">
        <f>DEC2HEX(_xlfn.XLOOKUP(K$1&amp;H327,'New Table'!$H:$H,'New Table'!$C:$C),2)&amp;DEC2HEX(_xlfn.XLOOKUP(H327,'Custom Forme Change Text'!$A:$A,'Custom Forme Change Text'!$H:$H)*2,2)</f>
        <v>0000</v>
      </c>
      <c r="L327" t="str">
        <f>DEC2HEX(_xlfn.XLOOKUP(L$1&amp;I327,'New Table'!$H:$H,'New Table'!$C:$C),2)&amp;DEC2HEX(_xlfn.XLOOKUP(I327,'Custom Forme Change Text'!$A:$A,'Custom Forme Change Text'!$H:$H)*2,2)</f>
        <v>0202</v>
      </c>
    </row>
    <row r="328" spans="1:12" x14ac:dyDescent="0.4">
      <c r="A328">
        <v>326</v>
      </c>
      <c r="B328" t="s">
        <v>332</v>
      </c>
      <c r="C328" t="s">
        <v>792</v>
      </c>
      <c r="D328" t="s">
        <v>102</v>
      </c>
      <c r="E328" t="s">
        <v>795</v>
      </c>
      <c r="F328" s="9" t="s">
        <v>796</v>
      </c>
      <c r="G328" t="s">
        <v>807</v>
      </c>
      <c r="H328" s="4" t="s">
        <v>823</v>
      </c>
      <c r="I328" s="5" t="str" cm="1">
        <f t="array" ref="I328">_xlfn.IFS(D328="","Defense",_xlfn.XLOOKUP(D328,Sheet2!M:M,Sheet2!N:N,_xlfn.IFS(H328="Normal","Defense",H328="Defense","Tank",TRUE,"Speed"))&lt;&gt;0,_xlfn.XLOOKUP(D328,Sheet2!M:M,Sheet2!N:N,_xlfn.IFS(H328="Normal","Defense",H328="Defense","Tank",TRUE,"Speed")),TRUE,_xlfn.IFS(H328="Normal","Defense",H328="Defense","Tank",TRUE,H328))</f>
        <v>Speed</v>
      </c>
      <c r="K328" t="str">
        <f>DEC2HEX(_xlfn.XLOOKUP(K$1&amp;H328,'New Table'!$H:$H,'New Table'!$C:$C),2)&amp;DEC2HEX(_xlfn.XLOOKUP(H328,'Custom Forme Change Text'!$A:$A,'Custom Forme Change Text'!$H:$H)*2,2)</f>
        <v>0108</v>
      </c>
      <c r="L328" t="str">
        <f>DEC2HEX(_xlfn.XLOOKUP(L$1&amp;I328,'New Table'!$H:$H,'New Table'!$C:$C),2)&amp;DEC2HEX(_xlfn.XLOOKUP(I328,'Custom Forme Change Text'!$A:$A,'Custom Forme Change Text'!$H:$H)*2,2)</f>
        <v>0406</v>
      </c>
    </row>
    <row r="329" spans="1:12" x14ac:dyDescent="0.4">
      <c r="A329">
        <v>327</v>
      </c>
      <c r="B329" t="s">
        <v>333</v>
      </c>
      <c r="C329">
        <v>2</v>
      </c>
      <c r="D329" t="s">
        <v>733</v>
      </c>
      <c r="E329" t="s">
        <v>793</v>
      </c>
      <c r="F329" s="9" t="s">
        <v>792</v>
      </c>
      <c r="G329" t="s">
        <v>807</v>
      </c>
      <c r="H329" s="4" t="s">
        <v>822</v>
      </c>
      <c r="I329" s="5" t="str" cm="1">
        <f t="array" ref="I329">_xlfn.IFS(D329="","Defense",_xlfn.XLOOKUP(D329,Sheet2!M:M,Sheet2!N:N,_xlfn.IFS(H329="Normal","Defense",H329="Defense","Tank",TRUE,"Speed"))&lt;&gt;0,_xlfn.XLOOKUP(D329,Sheet2!M:M,Sheet2!N:N,_xlfn.IFS(H329="Normal","Defense",H329="Defense","Tank",TRUE,"Speed")),TRUE,_xlfn.IFS(H329="Normal","Defense",H329="Defense","Tank",TRUE,H329))</f>
        <v>Attack</v>
      </c>
      <c r="K329" t="str">
        <f>DEC2HEX(_xlfn.XLOOKUP(K$1&amp;H329,'New Table'!$H:$H,'New Table'!$C:$C),2)&amp;DEC2HEX(_xlfn.XLOOKUP(H329,'Custom Forme Change Text'!$A:$A,'Custom Forme Change Text'!$H:$H)*2,2)</f>
        <v>0306</v>
      </c>
      <c r="L329" t="str">
        <f>DEC2HEX(_xlfn.XLOOKUP(L$1&amp;I329,'New Table'!$H:$H,'New Table'!$C:$C),2)&amp;DEC2HEX(_xlfn.XLOOKUP(I329,'Custom Forme Change Text'!$A:$A,'Custom Forme Change Text'!$H:$H)*2,2)</f>
        <v>0308</v>
      </c>
    </row>
    <row r="330" spans="1:12" x14ac:dyDescent="0.4">
      <c r="A330">
        <v>328</v>
      </c>
      <c r="B330" t="s">
        <v>334</v>
      </c>
      <c r="C330" t="s">
        <v>792</v>
      </c>
      <c r="D330" t="s">
        <v>742</v>
      </c>
      <c r="E330" t="s">
        <v>795</v>
      </c>
      <c r="F330" s="9" t="s">
        <v>796</v>
      </c>
      <c r="G330" t="s">
        <v>808</v>
      </c>
      <c r="H330" s="4" t="s">
        <v>732</v>
      </c>
      <c r="I330" s="5" t="str" cm="1">
        <f t="array" ref="I330">_xlfn.IFS(D330="","Defense",_xlfn.XLOOKUP(D330,Sheet2!M:M,Sheet2!N:N,_xlfn.IFS(H330="Normal","Defense",H330="Defense","Tank",TRUE,"Speed"))&lt;&gt;0,_xlfn.XLOOKUP(D330,Sheet2!M:M,Sheet2!N:N,_xlfn.IFS(H330="Normal","Defense",H330="Defense","Tank",TRUE,"Speed")),TRUE,_xlfn.IFS(H330="Normal","Defense",H330="Defense","Tank",TRUE,H330))</f>
        <v>Defense</v>
      </c>
      <c r="K330" t="str">
        <f>DEC2HEX(_xlfn.XLOOKUP(K$1&amp;H330,'New Table'!$H:$H,'New Table'!$C:$C),2)&amp;DEC2HEX(_xlfn.XLOOKUP(H330,'Custom Forme Change Text'!$A:$A,'Custom Forme Change Text'!$H:$H)*2,2)</f>
        <v>0000</v>
      </c>
      <c r="L330" t="str">
        <f>DEC2HEX(_xlfn.XLOOKUP(L$1&amp;I330,'New Table'!$H:$H,'New Table'!$C:$C),2)&amp;DEC2HEX(_xlfn.XLOOKUP(I330,'Custom Forme Change Text'!$A:$A,'Custom Forme Change Text'!$H:$H)*2,2)</f>
        <v>0202</v>
      </c>
    </row>
    <row r="331" spans="1:12" x14ac:dyDescent="0.4">
      <c r="A331">
        <v>329</v>
      </c>
      <c r="B331" t="s">
        <v>335</v>
      </c>
      <c r="C331" t="s">
        <v>792</v>
      </c>
      <c r="D331" t="s">
        <v>736</v>
      </c>
      <c r="E331" t="s">
        <v>793</v>
      </c>
      <c r="F331" s="9" t="s">
        <v>796</v>
      </c>
      <c r="G331" t="s">
        <v>808</v>
      </c>
      <c r="H331" s="4" t="s">
        <v>732</v>
      </c>
      <c r="I331" s="5" t="str" cm="1">
        <f t="array" ref="I331">_xlfn.IFS(D331="","Defense",_xlfn.XLOOKUP(D331,Sheet2!M:M,Sheet2!N:N,_xlfn.IFS(H331="Normal","Defense",H331="Defense","Tank",TRUE,"Speed"))&lt;&gt;0,_xlfn.XLOOKUP(D331,Sheet2!M:M,Sheet2!N:N,_xlfn.IFS(H331="Normal","Defense",H331="Defense","Tank",TRUE,"Speed")),TRUE,_xlfn.IFS(H331="Normal","Defense",H331="Defense","Tank",TRUE,H331))</f>
        <v>Attack</v>
      </c>
      <c r="K331" t="str">
        <f>DEC2HEX(_xlfn.XLOOKUP(K$1&amp;H331,'New Table'!$H:$H,'New Table'!$C:$C),2)&amp;DEC2HEX(_xlfn.XLOOKUP(H331,'Custom Forme Change Text'!$A:$A,'Custom Forme Change Text'!$H:$H)*2,2)</f>
        <v>0000</v>
      </c>
      <c r="L331" t="str">
        <f>DEC2HEX(_xlfn.XLOOKUP(L$1&amp;I331,'New Table'!$H:$H,'New Table'!$C:$C),2)&amp;DEC2HEX(_xlfn.XLOOKUP(I331,'Custom Forme Change Text'!$A:$A,'Custom Forme Change Text'!$H:$H)*2,2)</f>
        <v>0308</v>
      </c>
    </row>
    <row r="332" spans="1:12" x14ac:dyDescent="0.4">
      <c r="A332">
        <v>330</v>
      </c>
      <c r="B332" t="s">
        <v>336</v>
      </c>
      <c r="C332" t="s">
        <v>792</v>
      </c>
      <c r="D332" t="s">
        <v>745</v>
      </c>
      <c r="E332" t="s">
        <v>793</v>
      </c>
      <c r="F332" s="9" t="s">
        <v>794</v>
      </c>
      <c r="G332" t="s">
        <v>808</v>
      </c>
      <c r="H332" s="4" t="s">
        <v>732</v>
      </c>
      <c r="I332" s="5" t="str" cm="1">
        <f t="array" ref="I332">_xlfn.IFS(D332="","Defense",_xlfn.XLOOKUP(D332,Sheet2!M:M,Sheet2!N:N,_xlfn.IFS(H332="Normal","Defense",H332="Defense","Tank",TRUE,"Speed"))&lt;&gt;0,_xlfn.XLOOKUP(D332,Sheet2!M:M,Sheet2!N:N,_xlfn.IFS(H332="Normal","Defense",H332="Defense","Tank",TRUE,"Speed")),TRUE,_xlfn.IFS(H332="Normal","Defense",H332="Defense","Tank",TRUE,H332))</f>
        <v>Defense</v>
      </c>
      <c r="K332" t="str">
        <f>DEC2HEX(_xlfn.XLOOKUP(K$1&amp;H332,'New Table'!$H:$H,'New Table'!$C:$C),2)&amp;DEC2HEX(_xlfn.XLOOKUP(H332,'Custom Forme Change Text'!$A:$A,'Custom Forme Change Text'!$H:$H)*2,2)</f>
        <v>0000</v>
      </c>
      <c r="L332" t="str">
        <f>DEC2HEX(_xlfn.XLOOKUP(L$1&amp;I332,'New Table'!$H:$H,'New Table'!$C:$C),2)&amp;DEC2HEX(_xlfn.XLOOKUP(I332,'Custom Forme Change Text'!$A:$A,'Custom Forme Change Text'!$H:$H)*2,2)</f>
        <v>0202</v>
      </c>
    </row>
    <row r="333" spans="1:12" x14ac:dyDescent="0.4">
      <c r="A333">
        <v>331</v>
      </c>
      <c r="B333" t="s">
        <v>337</v>
      </c>
      <c r="C333" t="s">
        <v>792</v>
      </c>
      <c r="D333" t="s">
        <v>739</v>
      </c>
      <c r="E333" t="s">
        <v>793</v>
      </c>
      <c r="F333" s="9" t="s">
        <v>792</v>
      </c>
      <c r="G333" t="s">
        <v>807</v>
      </c>
      <c r="H333" s="4" t="s">
        <v>732</v>
      </c>
      <c r="I333" s="5" t="str" cm="1">
        <f t="array" ref="I333">_xlfn.IFS(D333="","Defense",_xlfn.XLOOKUP(D333,Sheet2!M:M,Sheet2!N:N,_xlfn.IFS(H333="Normal","Defense",H333="Defense","Tank",TRUE,"Speed"))&lt;&gt;0,_xlfn.XLOOKUP(D333,Sheet2!M:M,Sheet2!N:N,_xlfn.IFS(H333="Normal","Defense",H333="Defense","Tank",TRUE,"Speed")),TRUE,_xlfn.IFS(H333="Normal","Defense",H333="Defense","Tank",TRUE,H333))</f>
        <v>Defense</v>
      </c>
      <c r="K333" t="str">
        <f>DEC2HEX(_xlfn.XLOOKUP(K$1&amp;H333,'New Table'!$H:$H,'New Table'!$C:$C),2)&amp;DEC2HEX(_xlfn.XLOOKUP(H333,'Custom Forme Change Text'!$A:$A,'Custom Forme Change Text'!$H:$H)*2,2)</f>
        <v>0000</v>
      </c>
      <c r="L333" t="str">
        <f>DEC2HEX(_xlfn.XLOOKUP(L$1&amp;I333,'New Table'!$H:$H,'New Table'!$C:$C),2)&amp;DEC2HEX(_xlfn.XLOOKUP(I333,'Custom Forme Change Text'!$A:$A,'Custom Forme Change Text'!$H:$H)*2,2)</f>
        <v>0202</v>
      </c>
    </row>
    <row r="334" spans="1:12" x14ac:dyDescent="0.4">
      <c r="A334">
        <v>332</v>
      </c>
      <c r="B334" t="s">
        <v>338</v>
      </c>
      <c r="C334" t="s">
        <v>792</v>
      </c>
      <c r="D334" t="s">
        <v>738</v>
      </c>
      <c r="E334" t="s">
        <v>793</v>
      </c>
      <c r="F334" s="9" t="s">
        <v>792</v>
      </c>
      <c r="G334" t="s">
        <v>807</v>
      </c>
      <c r="H334" s="4" t="s">
        <v>732</v>
      </c>
      <c r="I334" s="5" t="str" cm="1">
        <f t="array" ref="I334">_xlfn.IFS(D334="","Defense",_xlfn.XLOOKUP(D334,Sheet2!M:M,Sheet2!N:N,_xlfn.IFS(H334="Normal","Defense",H334="Defense","Tank",TRUE,"Speed"))&lt;&gt;0,_xlfn.XLOOKUP(D334,Sheet2!M:M,Sheet2!N:N,_xlfn.IFS(H334="Normal","Defense",H334="Defense","Tank",TRUE,"Speed")),TRUE,_xlfn.IFS(H334="Normal","Defense",H334="Defense","Tank",TRUE,H334))</f>
        <v>Speed</v>
      </c>
      <c r="K334" t="str">
        <f>DEC2HEX(_xlfn.XLOOKUP(K$1&amp;H334,'New Table'!$H:$H,'New Table'!$C:$C),2)&amp;DEC2HEX(_xlfn.XLOOKUP(H334,'Custom Forme Change Text'!$A:$A,'Custom Forme Change Text'!$H:$H)*2,2)</f>
        <v>0000</v>
      </c>
      <c r="L334" t="str">
        <f>DEC2HEX(_xlfn.XLOOKUP(L$1&amp;I334,'New Table'!$H:$H,'New Table'!$C:$C),2)&amp;DEC2HEX(_xlfn.XLOOKUP(I334,'Custom Forme Change Text'!$A:$A,'Custom Forme Change Text'!$H:$H)*2,2)</f>
        <v>0406</v>
      </c>
    </row>
    <row r="335" spans="1:12" x14ac:dyDescent="0.4">
      <c r="A335">
        <v>333</v>
      </c>
      <c r="B335" t="s">
        <v>339</v>
      </c>
      <c r="C335" t="s">
        <v>792</v>
      </c>
      <c r="D335" t="s">
        <v>736</v>
      </c>
      <c r="E335" t="s">
        <v>793</v>
      </c>
      <c r="F335" s="9" t="s">
        <v>796</v>
      </c>
      <c r="G335" t="s">
        <v>807</v>
      </c>
      <c r="H335" s="4" t="s">
        <v>732</v>
      </c>
      <c r="I335" s="5" t="str" cm="1">
        <f t="array" ref="I335">_xlfn.IFS(D335="","Defense",_xlfn.XLOOKUP(D335,Sheet2!M:M,Sheet2!N:N,_xlfn.IFS(H335="Normal","Defense",H335="Defense","Tank",TRUE,"Speed"))&lt;&gt;0,_xlfn.XLOOKUP(D335,Sheet2!M:M,Sheet2!N:N,_xlfn.IFS(H335="Normal","Defense",H335="Defense","Tank",TRUE,"Speed")),TRUE,_xlfn.IFS(H335="Normal","Defense",H335="Defense","Tank",TRUE,H335))</f>
        <v>Attack</v>
      </c>
      <c r="K335" t="str">
        <f>DEC2HEX(_xlfn.XLOOKUP(K$1&amp;H335,'New Table'!$H:$H,'New Table'!$C:$C),2)&amp;DEC2HEX(_xlfn.XLOOKUP(H335,'Custom Forme Change Text'!$A:$A,'Custom Forme Change Text'!$H:$H)*2,2)</f>
        <v>0000</v>
      </c>
      <c r="L335" t="str">
        <f>DEC2HEX(_xlfn.XLOOKUP(L$1&amp;I335,'New Table'!$H:$H,'New Table'!$C:$C),2)&amp;DEC2HEX(_xlfn.XLOOKUP(I335,'Custom Forme Change Text'!$A:$A,'Custom Forme Change Text'!$H:$H)*2,2)</f>
        <v>0308</v>
      </c>
    </row>
    <row r="336" spans="1:12" x14ac:dyDescent="0.4">
      <c r="A336">
        <v>334</v>
      </c>
      <c r="B336" t="s">
        <v>4</v>
      </c>
      <c r="C336" t="s">
        <v>792</v>
      </c>
      <c r="D336" t="s">
        <v>741</v>
      </c>
      <c r="E336" t="s">
        <v>798</v>
      </c>
      <c r="F336" s="9" t="s">
        <v>799</v>
      </c>
      <c r="G336" t="s">
        <v>809</v>
      </c>
      <c r="H336" s="4" t="s">
        <v>821</v>
      </c>
      <c r="I336" s="5" t="str" cm="1">
        <f t="array" ref="I336">_xlfn.IFS(D336="","Defense",_xlfn.XLOOKUP(D336,Sheet2!M:M,Sheet2!N:N,_xlfn.IFS(H336="Normal","Defense",H336="Defense","Tank",TRUE,"Speed"))&lt;&gt;0,_xlfn.XLOOKUP(D336,Sheet2!M:M,Sheet2!N:N,_xlfn.IFS(H336="Normal","Defense",H336="Defense","Tank",TRUE,"Speed")),TRUE,_xlfn.IFS(H336="Normal","Defense",H336="Defense","Tank",TRUE,H336))</f>
        <v>Tank</v>
      </c>
      <c r="K336" t="str">
        <f>DEC2HEX(_xlfn.XLOOKUP(K$1&amp;H336,'New Table'!$H:$H,'New Table'!$C:$C),2)&amp;DEC2HEX(_xlfn.XLOOKUP(H336,'Custom Forme Change Text'!$A:$A,'Custom Forme Change Text'!$H:$H)*2,2)</f>
        <v>0202</v>
      </c>
      <c r="L336" t="str">
        <f>DEC2HEX(_xlfn.XLOOKUP(L$1&amp;I336,'New Table'!$H:$H,'New Table'!$C:$C),2)&amp;DEC2HEX(_xlfn.XLOOKUP(I336,'Custom Forme Change Text'!$A:$A,'Custom Forme Change Text'!$H:$H)*2,2)</f>
        <v>0504</v>
      </c>
    </row>
    <row r="337" spans="1:12" x14ac:dyDescent="0.4">
      <c r="A337">
        <v>335</v>
      </c>
      <c r="B337" t="s">
        <v>340</v>
      </c>
      <c r="C337" t="s">
        <v>792</v>
      </c>
      <c r="D337" t="s">
        <v>732</v>
      </c>
      <c r="E337" t="s">
        <v>798</v>
      </c>
      <c r="F337" s="9" t="s">
        <v>801</v>
      </c>
      <c r="G337" t="s">
        <v>807</v>
      </c>
      <c r="H337" s="4" t="s">
        <v>822</v>
      </c>
      <c r="I337" s="5" t="str" cm="1">
        <f t="array" ref="I337">_xlfn.IFS(D337="","Defense",_xlfn.XLOOKUP(D337,Sheet2!M:M,Sheet2!N:N,_xlfn.IFS(H337="Normal","Defense",H337="Defense","Tank",TRUE,"Speed"))&lt;&gt;0,_xlfn.XLOOKUP(D337,Sheet2!M:M,Sheet2!N:N,_xlfn.IFS(H337="Normal","Defense",H337="Defense","Tank",TRUE,"Speed")),TRUE,_xlfn.IFS(H337="Normal","Defense",H337="Defense","Tank",TRUE,H337))</f>
        <v>Speed</v>
      </c>
      <c r="K337" t="str">
        <f>DEC2HEX(_xlfn.XLOOKUP(K$1&amp;H337,'New Table'!$H:$H,'New Table'!$C:$C),2)&amp;DEC2HEX(_xlfn.XLOOKUP(H337,'Custom Forme Change Text'!$A:$A,'Custom Forme Change Text'!$H:$H)*2,2)</f>
        <v>0306</v>
      </c>
      <c r="L337" t="str">
        <f>DEC2HEX(_xlfn.XLOOKUP(L$1&amp;I337,'New Table'!$H:$H,'New Table'!$C:$C),2)&amp;DEC2HEX(_xlfn.XLOOKUP(I337,'Custom Forme Change Text'!$A:$A,'Custom Forme Change Text'!$H:$H)*2,2)</f>
        <v>0406</v>
      </c>
    </row>
    <row r="338" spans="1:12" x14ac:dyDescent="0.4">
      <c r="A338">
        <v>336</v>
      </c>
      <c r="B338" t="s">
        <v>341</v>
      </c>
      <c r="C338" t="s">
        <v>792</v>
      </c>
      <c r="D338" t="s">
        <v>732</v>
      </c>
      <c r="E338" t="s">
        <v>798</v>
      </c>
      <c r="F338" s="9" t="s">
        <v>799</v>
      </c>
      <c r="G338" t="s">
        <v>818</v>
      </c>
      <c r="H338" s="4" t="s">
        <v>821</v>
      </c>
      <c r="I338" s="5" t="str" cm="1">
        <f t="array" ref="I338">_xlfn.IFS(D338="","Defense",_xlfn.XLOOKUP(D338,Sheet2!M:M,Sheet2!N:N,_xlfn.IFS(H338="Normal","Defense",H338="Defense","Tank",TRUE,"Speed"))&lt;&gt;0,_xlfn.XLOOKUP(D338,Sheet2!M:M,Sheet2!N:N,_xlfn.IFS(H338="Normal","Defense",H338="Defense","Tank",TRUE,"Speed")),TRUE,_xlfn.IFS(H338="Normal","Defense",H338="Defense","Tank",TRUE,H338))</f>
        <v>Tank</v>
      </c>
      <c r="K338" t="str">
        <f>DEC2HEX(_xlfn.XLOOKUP(K$1&amp;H338,'New Table'!$H:$H,'New Table'!$C:$C),2)&amp;DEC2HEX(_xlfn.XLOOKUP(H338,'Custom Forme Change Text'!$A:$A,'Custom Forme Change Text'!$H:$H)*2,2)</f>
        <v>0202</v>
      </c>
      <c r="L338" t="str">
        <f>DEC2HEX(_xlfn.XLOOKUP(L$1&amp;I338,'New Table'!$H:$H,'New Table'!$C:$C),2)&amp;DEC2HEX(_xlfn.XLOOKUP(I338,'Custom Forme Change Text'!$A:$A,'Custom Forme Change Text'!$H:$H)*2,2)</f>
        <v>0504</v>
      </c>
    </row>
    <row r="339" spans="1:12" x14ac:dyDescent="0.4">
      <c r="A339">
        <v>337</v>
      </c>
      <c r="B339" t="s">
        <v>342</v>
      </c>
      <c r="C339" t="s">
        <v>792</v>
      </c>
      <c r="D339" t="s">
        <v>747</v>
      </c>
      <c r="E339" t="s">
        <v>793</v>
      </c>
      <c r="F339" s="9" t="s">
        <v>797</v>
      </c>
      <c r="G339" t="s">
        <v>807</v>
      </c>
      <c r="H339" s="4" t="s">
        <v>823</v>
      </c>
      <c r="I339" s="5" t="str" cm="1">
        <f t="array" ref="I339">_xlfn.IFS(D339="","Defense",_xlfn.XLOOKUP(D339,Sheet2!M:M,Sheet2!N:N,_xlfn.IFS(H339="Normal","Defense",H339="Defense","Tank",TRUE,"Speed"))&lt;&gt;0,_xlfn.XLOOKUP(D339,Sheet2!M:M,Sheet2!N:N,_xlfn.IFS(H339="Normal","Defense",H339="Defense","Tank",TRUE,"Speed")),TRUE,_xlfn.IFS(H339="Normal","Defense",H339="Defense","Tank",TRUE,H339))</f>
        <v>Attack</v>
      </c>
      <c r="K339" t="str">
        <f>DEC2HEX(_xlfn.XLOOKUP(K$1&amp;H339,'New Table'!$H:$H,'New Table'!$C:$C),2)&amp;DEC2HEX(_xlfn.XLOOKUP(H339,'Custom Forme Change Text'!$A:$A,'Custom Forme Change Text'!$H:$H)*2,2)</f>
        <v>0108</v>
      </c>
      <c r="L339" t="str">
        <f>DEC2HEX(_xlfn.XLOOKUP(L$1&amp;I339,'New Table'!$H:$H,'New Table'!$C:$C),2)&amp;DEC2HEX(_xlfn.XLOOKUP(I339,'Custom Forme Change Text'!$A:$A,'Custom Forme Change Text'!$H:$H)*2,2)</f>
        <v>0308</v>
      </c>
    </row>
    <row r="340" spans="1:12" x14ac:dyDescent="0.4">
      <c r="A340">
        <v>338</v>
      </c>
      <c r="B340" t="s">
        <v>343</v>
      </c>
      <c r="C340" t="s">
        <v>792</v>
      </c>
      <c r="D340" t="s">
        <v>739</v>
      </c>
      <c r="E340" t="s">
        <v>793</v>
      </c>
      <c r="F340" s="9" t="s">
        <v>796</v>
      </c>
      <c r="G340" t="s">
        <v>808</v>
      </c>
      <c r="H340" s="4" t="s">
        <v>732</v>
      </c>
      <c r="I340" s="5" t="str" cm="1">
        <f t="array" ref="I340">_xlfn.IFS(D340="","Defense",_xlfn.XLOOKUP(D340,Sheet2!M:M,Sheet2!N:N,_xlfn.IFS(H340="Normal","Defense",H340="Defense","Tank",TRUE,"Speed"))&lt;&gt;0,_xlfn.XLOOKUP(D340,Sheet2!M:M,Sheet2!N:N,_xlfn.IFS(H340="Normal","Defense",H340="Defense","Tank",TRUE,"Speed")),TRUE,_xlfn.IFS(H340="Normal","Defense",H340="Defense","Tank",TRUE,H340))</f>
        <v>Defense</v>
      </c>
      <c r="K340" t="str">
        <f>DEC2HEX(_xlfn.XLOOKUP(K$1&amp;H340,'New Table'!$H:$H,'New Table'!$C:$C),2)&amp;DEC2HEX(_xlfn.XLOOKUP(H340,'Custom Forme Change Text'!$A:$A,'Custom Forme Change Text'!$H:$H)*2,2)</f>
        <v>0000</v>
      </c>
      <c r="L340" t="str">
        <f>DEC2HEX(_xlfn.XLOOKUP(L$1&amp;I340,'New Table'!$H:$H,'New Table'!$C:$C),2)&amp;DEC2HEX(_xlfn.XLOOKUP(I340,'Custom Forme Change Text'!$A:$A,'Custom Forme Change Text'!$H:$H)*2,2)</f>
        <v>0202</v>
      </c>
    </row>
    <row r="341" spans="1:12" x14ac:dyDescent="0.4">
      <c r="A341">
        <v>339</v>
      </c>
      <c r="B341" t="s">
        <v>344</v>
      </c>
      <c r="C341" t="s">
        <v>792</v>
      </c>
      <c r="D341" t="s">
        <v>733</v>
      </c>
      <c r="E341" t="s">
        <v>798</v>
      </c>
      <c r="F341" s="9" t="s">
        <v>799</v>
      </c>
      <c r="G341" t="s">
        <v>809</v>
      </c>
      <c r="H341" s="4" t="s">
        <v>821</v>
      </c>
      <c r="I341" s="5" t="str" cm="1">
        <f t="array" ref="I341">_xlfn.IFS(D341="","Defense",_xlfn.XLOOKUP(D341,Sheet2!M:M,Sheet2!N:N,_xlfn.IFS(H341="Normal","Defense",H341="Defense","Tank",TRUE,"Speed"))&lt;&gt;0,_xlfn.XLOOKUP(D341,Sheet2!M:M,Sheet2!N:N,_xlfn.IFS(H341="Normal","Defense",H341="Defense","Tank",TRUE,"Speed")),TRUE,_xlfn.IFS(H341="Normal","Defense",H341="Defense","Tank",TRUE,H341))</f>
        <v>Attack</v>
      </c>
      <c r="K341" t="str">
        <f>DEC2HEX(_xlfn.XLOOKUP(K$1&amp;H341,'New Table'!$H:$H,'New Table'!$C:$C),2)&amp;DEC2HEX(_xlfn.XLOOKUP(H341,'Custom Forme Change Text'!$A:$A,'Custom Forme Change Text'!$H:$H)*2,2)</f>
        <v>0202</v>
      </c>
      <c r="L341" t="str">
        <f>DEC2HEX(_xlfn.XLOOKUP(L$1&amp;I341,'New Table'!$H:$H,'New Table'!$C:$C),2)&amp;DEC2HEX(_xlfn.XLOOKUP(I341,'Custom Forme Change Text'!$A:$A,'Custom Forme Change Text'!$H:$H)*2,2)</f>
        <v>0308</v>
      </c>
    </row>
    <row r="342" spans="1:12" x14ac:dyDescent="0.4">
      <c r="A342">
        <v>340</v>
      </c>
      <c r="B342" t="s">
        <v>345</v>
      </c>
      <c r="C342" t="s">
        <v>792</v>
      </c>
      <c r="D342" t="s">
        <v>733</v>
      </c>
      <c r="E342" t="s">
        <v>793</v>
      </c>
      <c r="F342" s="9" t="s">
        <v>796</v>
      </c>
      <c r="G342" t="s">
        <v>807</v>
      </c>
      <c r="H342" s="4" t="s">
        <v>823</v>
      </c>
      <c r="I342" s="5" t="str" cm="1">
        <f t="array" ref="I342">_xlfn.IFS(D342="","Defense",_xlfn.XLOOKUP(D342,Sheet2!M:M,Sheet2!N:N,_xlfn.IFS(H342="Normal","Defense",H342="Defense","Tank",TRUE,"Speed"))&lt;&gt;0,_xlfn.XLOOKUP(D342,Sheet2!M:M,Sheet2!N:N,_xlfn.IFS(H342="Normal","Defense",H342="Defense","Tank",TRUE,"Speed")),TRUE,_xlfn.IFS(H342="Normal","Defense",H342="Defense","Tank",TRUE,H342))</f>
        <v>Attack</v>
      </c>
      <c r="K342" t="str">
        <f>DEC2HEX(_xlfn.XLOOKUP(K$1&amp;H342,'New Table'!$H:$H,'New Table'!$C:$C),2)&amp;DEC2HEX(_xlfn.XLOOKUP(H342,'Custom Forme Change Text'!$A:$A,'Custom Forme Change Text'!$H:$H)*2,2)</f>
        <v>0108</v>
      </c>
      <c r="L342" t="str">
        <f>DEC2HEX(_xlfn.XLOOKUP(L$1&amp;I342,'New Table'!$H:$H,'New Table'!$C:$C),2)&amp;DEC2HEX(_xlfn.XLOOKUP(I342,'Custom Forme Change Text'!$A:$A,'Custom Forme Change Text'!$H:$H)*2,2)</f>
        <v>0308</v>
      </c>
    </row>
    <row r="343" spans="1:12" x14ac:dyDescent="0.4">
      <c r="A343">
        <v>341</v>
      </c>
      <c r="B343" t="s">
        <v>346</v>
      </c>
      <c r="C343" t="s">
        <v>792</v>
      </c>
      <c r="D343" t="s">
        <v>742</v>
      </c>
      <c r="E343" t="s">
        <v>795</v>
      </c>
      <c r="F343" s="9" t="s">
        <v>797</v>
      </c>
      <c r="G343" t="s">
        <v>807</v>
      </c>
      <c r="H343" s="4" t="s">
        <v>732</v>
      </c>
      <c r="I343" s="5" t="str" cm="1">
        <f t="array" ref="I343">_xlfn.IFS(D343="","Defense",_xlfn.XLOOKUP(D343,Sheet2!M:M,Sheet2!N:N,_xlfn.IFS(H343="Normal","Defense",H343="Defense","Tank",TRUE,"Speed"))&lt;&gt;0,_xlfn.XLOOKUP(D343,Sheet2!M:M,Sheet2!N:N,_xlfn.IFS(H343="Normal","Defense",H343="Defense","Tank",TRUE,"Speed")),TRUE,_xlfn.IFS(H343="Normal","Defense",H343="Defense","Tank",TRUE,H343))</f>
        <v>Defense</v>
      </c>
      <c r="K343" t="str">
        <f>DEC2HEX(_xlfn.XLOOKUP(K$1&amp;H343,'New Table'!$H:$H,'New Table'!$C:$C),2)&amp;DEC2HEX(_xlfn.XLOOKUP(H343,'Custom Forme Change Text'!$A:$A,'Custom Forme Change Text'!$H:$H)*2,2)</f>
        <v>0000</v>
      </c>
      <c r="L343" t="str">
        <f>DEC2HEX(_xlfn.XLOOKUP(L$1&amp;I343,'New Table'!$H:$H,'New Table'!$C:$C),2)&amp;DEC2HEX(_xlfn.XLOOKUP(I343,'Custom Forme Change Text'!$A:$A,'Custom Forme Change Text'!$H:$H)*2,2)</f>
        <v>0202</v>
      </c>
    </row>
    <row r="344" spans="1:12" x14ac:dyDescent="0.4">
      <c r="A344">
        <v>342</v>
      </c>
      <c r="B344" t="s">
        <v>347</v>
      </c>
      <c r="C344" t="s">
        <v>792</v>
      </c>
      <c r="D344" t="s">
        <v>743</v>
      </c>
      <c r="E344" t="s">
        <v>793</v>
      </c>
      <c r="F344" s="9" t="s">
        <v>796</v>
      </c>
      <c r="G344" t="s">
        <v>807</v>
      </c>
      <c r="H344" s="4" t="s">
        <v>732</v>
      </c>
      <c r="I344" s="5" t="str" cm="1">
        <f t="array" ref="I344">_xlfn.IFS(D344="","Defense",_xlfn.XLOOKUP(D344,Sheet2!M:M,Sheet2!N:N,_xlfn.IFS(H344="Normal","Defense",H344="Defense","Tank",TRUE,"Speed"))&lt;&gt;0,_xlfn.XLOOKUP(D344,Sheet2!M:M,Sheet2!N:N,_xlfn.IFS(H344="Normal","Defense",H344="Defense","Tank",TRUE,"Speed")),TRUE,_xlfn.IFS(H344="Normal","Defense",H344="Defense","Tank",TRUE,H344))</f>
        <v>Defense</v>
      </c>
      <c r="K344" t="str">
        <f>DEC2HEX(_xlfn.XLOOKUP(K$1&amp;H344,'New Table'!$H:$H,'New Table'!$C:$C),2)&amp;DEC2HEX(_xlfn.XLOOKUP(H344,'Custom Forme Change Text'!$A:$A,'Custom Forme Change Text'!$H:$H)*2,2)</f>
        <v>0000</v>
      </c>
      <c r="L344" t="str">
        <f>DEC2HEX(_xlfn.XLOOKUP(L$1&amp;I344,'New Table'!$H:$H,'New Table'!$C:$C),2)&amp;DEC2HEX(_xlfn.XLOOKUP(I344,'Custom Forme Change Text'!$A:$A,'Custom Forme Change Text'!$H:$H)*2,2)</f>
        <v>0202</v>
      </c>
    </row>
    <row r="345" spans="1:12" x14ac:dyDescent="0.4">
      <c r="A345">
        <v>343</v>
      </c>
      <c r="B345" t="s">
        <v>348</v>
      </c>
      <c r="C345" t="s">
        <v>792</v>
      </c>
      <c r="D345" t="s">
        <v>732</v>
      </c>
      <c r="E345" t="s">
        <v>793</v>
      </c>
      <c r="F345" s="9" t="s">
        <v>792</v>
      </c>
      <c r="G345" t="s">
        <v>807</v>
      </c>
      <c r="H345" s="4" t="s">
        <v>732</v>
      </c>
      <c r="I345" s="5" t="str" cm="1">
        <f t="array" ref="I345">_xlfn.IFS(D345="","Defense",_xlfn.XLOOKUP(D345,Sheet2!M:M,Sheet2!N:N,_xlfn.IFS(H345="Normal","Defense",H345="Defense","Tank",TRUE,"Speed"))&lt;&gt;0,_xlfn.XLOOKUP(D345,Sheet2!M:M,Sheet2!N:N,_xlfn.IFS(H345="Normal","Defense",H345="Defense","Tank",TRUE,"Speed")),TRUE,_xlfn.IFS(H345="Normal","Defense",H345="Defense","Tank",TRUE,H345))</f>
        <v>Defense</v>
      </c>
      <c r="K345" t="str">
        <f>DEC2HEX(_xlfn.XLOOKUP(K$1&amp;H345,'New Table'!$H:$H,'New Table'!$C:$C),2)&amp;DEC2HEX(_xlfn.XLOOKUP(H345,'Custom Forme Change Text'!$A:$A,'Custom Forme Change Text'!$H:$H)*2,2)</f>
        <v>0000</v>
      </c>
      <c r="L345" t="str">
        <f>DEC2HEX(_xlfn.XLOOKUP(L$1&amp;I345,'New Table'!$H:$H,'New Table'!$C:$C),2)&amp;DEC2HEX(_xlfn.XLOOKUP(I345,'Custom Forme Change Text'!$A:$A,'Custom Forme Change Text'!$H:$H)*2,2)</f>
        <v>0202</v>
      </c>
    </row>
    <row r="346" spans="1:12" x14ac:dyDescent="0.4">
      <c r="A346">
        <v>344</v>
      </c>
      <c r="B346" t="s">
        <v>349</v>
      </c>
      <c r="C346" t="s">
        <v>792</v>
      </c>
      <c r="D346" t="s">
        <v>737</v>
      </c>
      <c r="E346" t="s">
        <v>793</v>
      </c>
      <c r="F346" s="9" t="s">
        <v>796</v>
      </c>
      <c r="G346" t="s">
        <v>807</v>
      </c>
      <c r="H346" s="4" t="s">
        <v>823</v>
      </c>
      <c r="I346" s="5" t="str" cm="1">
        <f t="array" ref="I346">_xlfn.IFS(D346="","Defense",_xlfn.XLOOKUP(D346,Sheet2!M:M,Sheet2!N:N,_xlfn.IFS(H346="Normal","Defense",H346="Defense","Tank",TRUE,"Speed"))&lt;&gt;0,_xlfn.XLOOKUP(D346,Sheet2!M:M,Sheet2!N:N,_xlfn.IFS(H346="Normal","Defense",H346="Defense","Tank",TRUE,"Speed")),TRUE,_xlfn.IFS(H346="Normal","Defense",H346="Defense","Tank",TRUE,H346))</f>
        <v>Speed</v>
      </c>
      <c r="K346" t="str">
        <f>DEC2HEX(_xlfn.XLOOKUP(K$1&amp;H346,'New Table'!$H:$H,'New Table'!$C:$C),2)&amp;DEC2HEX(_xlfn.XLOOKUP(H346,'Custom Forme Change Text'!$A:$A,'Custom Forme Change Text'!$H:$H)*2,2)</f>
        <v>0108</v>
      </c>
      <c r="L346" t="str">
        <f>DEC2HEX(_xlfn.XLOOKUP(L$1&amp;I346,'New Table'!$H:$H,'New Table'!$C:$C),2)&amp;DEC2HEX(_xlfn.XLOOKUP(I346,'Custom Forme Change Text'!$A:$A,'Custom Forme Change Text'!$H:$H)*2,2)</f>
        <v>0406</v>
      </c>
    </row>
    <row r="347" spans="1:12" x14ac:dyDescent="0.4">
      <c r="A347">
        <v>345</v>
      </c>
      <c r="B347" t="s">
        <v>350</v>
      </c>
      <c r="C347" t="s">
        <v>792</v>
      </c>
      <c r="D347" t="s">
        <v>739</v>
      </c>
      <c r="E347" t="s">
        <v>795</v>
      </c>
      <c r="F347" s="9" t="s">
        <v>794</v>
      </c>
      <c r="G347" t="s">
        <v>808</v>
      </c>
      <c r="H347" s="4" t="s">
        <v>732</v>
      </c>
      <c r="I347" s="5" t="str" cm="1">
        <f t="array" ref="I347">_xlfn.IFS(D347="","Defense",_xlfn.XLOOKUP(D347,Sheet2!M:M,Sheet2!N:N,_xlfn.IFS(H347="Normal","Defense",H347="Defense","Tank",TRUE,"Speed"))&lt;&gt;0,_xlfn.XLOOKUP(D347,Sheet2!M:M,Sheet2!N:N,_xlfn.IFS(H347="Normal","Defense",H347="Defense","Tank",TRUE,"Speed")),TRUE,_xlfn.IFS(H347="Normal","Defense",H347="Defense","Tank",TRUE,H347))</f>
        <v>Defense</v>
      </c>
      <c r="K347" t="str">
        <f>DEC2HEX(_xlfn.XLOOKUP(K$1&amp;H347,'New Table'!$H:$H,'New Table'!$C:$C),2)&amp;DEC2HEX(_xlfn.XLOOKUP(H347,'Custom Forme Change Text'!$A:$A,'Custom Forme Change Text'!$H:$H)*2,2)</f>
        <v>0000</v>
      </c>
      <c r="L347" t="str">
        <f>DEC2HEX(_xlfn.XLOOKUP(L$1&amp;I347,'New Table'!$H:$H,'New Table'!$C:$C),2)&amp;DEC2HEX(_xlfn.XLOOKUP(I347,'Custom Forme Change Text'!$A:$A,'Custom Forme Change Text'!$H:$H)*2,2)</f>
        <v>0202</v>
      </c>
    </row>
    <row r="348" spans="1:12" x14ac:dyDescent="0.4">
      <c r="A348">
        <v>346</v>
      </c>
      <c r="B348" t="s">
        <v>351</v>
      </c>
      <c r="C348" t="s">
        <v>792</v>
      </c>
      <c r="D348" t="s">
        <v>745</v>
      </c>
      <c r="E348" t="s">
        <v>798</v>
      </c>
      <c r="F348" s="9" t="s">
        <v>806</v>
      </c>
      <c r="G348" t="s">
        <v>815</v>
      </c>
      <c r="H348" s="4" t="s">
        <v>821</v>
      </c>
      <c r="I348" s="5" t="str" cm="1">
        <f t="array" ref="I348">_xlfn.IFS(D348="","Defense",_xlfn.XLOOKUP(D348,Sheet2!M:M,Sheet2!N:N,_xlfn.IFS(H348="Normal","Defense",H348="Defense","Tank",TRUE,"Speed"))&lt;&gt;0,_xlfn.XLOOKUP(D348,Sheet2!M:M,Sheet2!N:N,_xlfn.IFS(H348="Normal","Defense",H348="Defense","Tank",TRUE,"Speed")),TRUE,_xlfn.IFS(H348="Normal","Defense",H348="Defense","Tank",TRUE,H348))</f>
        <v>Tank</v>
      </c>
      <c r="K348" t="str">
        <f>DEC2HEX(_xlfn.XLOOKUP(K$1&amp;H348,'New Table'!$H:$H,'New Table'!$C:$C),2)&amp;DEC2HEX(_xlfn.XLOOKUP(H348,'Custom Forme Change Text'!$A:$A,'Custom Forme Change Text'!$H:$H)*2,2)</f>
        <v>0202</v>
      </c>
      <c r="L348" t="str">
        <f>DEC2HEX(_xlfn.XLOOKUP(L$1&amp;I348,'New Table'!$H:$H,'New Table'!$C:$C),2)&amp;DEC2HEX(_xlfn.XLOOKUP(I348,'Custom Forme Change Text'!$A:$A,'Custom Forme Change Text'!$H:$H)*2,2)</f>
        <v>0504</v>
      </c>
    </row>
    <row r="349" spans="1:12" x14ac:dyDescent="0.4">
      <c r="A349">
        <v>347</v>
      </c>
      <c r="B349" t="s">
        <v>352</v>
      </c>
      <c r="C349" t="s">
        <v>792</v>
      </c>
      <c r="D349" t="s">
        <v>102</v>
      </c>
      <c r="E349" t="s">
        <v>798</v>
      </c>
      <c r="F349" s="9" t="s">
        <v>799</v>
      </c>
      <c r="G349" t="s">
        <v>809</v>
      </c>
      <c r="H349" s="4" t="s">
        <v>821</v>
      </c>
      <c r="I349" s="5" t="str" cm="1">
        <f t="array" ref="I349">_xlfn.IFS(D349="","Defense",_xlfn.XLOOKUP(D349,Sheet2!M:M,Sheet2!N:N,_xlfn.IFS(H349="Normal","Defense",H349="Defense","Tank",TRUE,"Speed"))&lt;&gt;0,_xlfn.XLOOKUP(D349,Sheet2!M:M,Sheet2!N:N,_xlfn.IFS(H349="Normal","Defense",H349="Defense","Tank",TRUE,"Speed")),TRUE,_xlfn.IFS(H349="Normal","Defense",H349="Defense","Tank",TRUE,H349))</f>
        <v>Speed</v>
      </c>
      <c r="K349" t="str">
        <f>DEC2HEX(_xlfn.XLOOKUP(K$1&amp;H349,'New Table'!$H:$H,'New Table'!$C:$C),2)&amp;DEC2HEX(_xlfn.XLOOKUP(H349,'Custom Forme Change Text'!$A:$A,'Custom Forme Change Text'!$H:$H)*2,2)</f>
        <v>0202</v>
      </c>
      <c r="L349" t="str">
        <f>DEC2HEX(_xlfn.XLOOKUP(L$1&amp;I349,'New Table'!$H:$H,'New Table'!$C:$C),2)&amp;DEC2HEX(_xlfn.XLOOKUP(I349,'Custom Forme Change Text'!$A:$A,'Custom Forme Change Text'!$H:$H)*2,2)</f>
        <v>0406</v>
      </c>
    </row>
    <row r="350" spans="1:12" x14ac:dyDescent="0.4">
      <c r="A350">
        <v>348</v>
      </c>
      <c r="B350" t="s">
        <v>353</v>
      </c>
      <c r="C350" t="s">
        <v>792</v>
      </c>
      <c r="D350" t="s">
        <v>739</v>
      </c>
      <c r="E350" t="s">
        <v>793</v>
      </c>
      <c r="F350" s="9" t="s">
        <v>803</v>
      </c>
      <c r="G350" t="s">
        <v>807</v>
      </c>
      <c r="H350" s="4" t="s">
        <v>732</v>
      </c>
      <c r="I350" s="5" t="str" cm="1">
        <f t="array" ref="I350">_xlfn.IFS(D350="","Defense",_xlfn.XLOOKUP(D350,Sheet2!M:M,Sheet2!N:N,_xlfn.IFS(H350="Normal","Defense",H350="Defense","Tank",TRUE,"Speed"))&lt;&gt;0,_xlfn.XLOOKUP(D350,Sheet2!M:M,Sheet2!N:N,_xlfn.IFS(H350="Normal","Defense",H350="Defense","Tank",TRUE,"Speed")),TRUE,_xlfn.IFS(H350="Normal","Defense",H350="Defense","Tank",TRUE,H350))</f>
        <v>Defense</v>
      </c>
      <c r="K350" t="str">
        <f>DEC2HEX(_xlfn.XLOOKUP(K$1&amp;H350,'New Table'!$H:$H,'New Table'!$C:$C),2)&amp;DEC2HEX(_xlfn.XLOOKUP(H350,'Custom Forme Change Text'!$A:$A,'Custom Forme Change Text'!$H:$H)*2,2)</f>
        <v>0000</v>
      </c>
      <c r="L350" t="str">
        <f>DEC2HEX(_xlfn.XLOOKUP(L$1&amp;I350,'New Table'!$H:$H,'New Table'!$C:$C),2)&amp;DEC2HEX(_xlfn.XLOOKUP(I350,'Custom Forme Change Text'!$A:$A,'Custom Forme Change Text'!$H:$H)*2,2)</f>
        <v>0202</v>
      </c>
    </row>
    <row r="351" spans="1:12" x14ac:dyDescent="0.4">
      <c r="A351">
        <v>349</v>
      </c>
      <c r="B351" t="s">
        <v>354</v>
      </c>
      <c r="C351" t="s">
        <v>792</v>
      </c>
      <c r="D351" t="s">
        <v>747</v>
      </c>
      <c r="E351" t="s">
        <v>798</v>
      </c>
      <c r="F351" s="9" t="s">
        <v>799</v>
      </c>
      <c r="G351" t="s">
        <v>809</v>
      </c>
      <c r="H351" s="4" t="s">
        <v>821</v>
      </c>
      <c r="I351" s="5" t="str" cm="1">
        <f t="array" ref="I351">_xlfn.IFS(D351="","Defense",_xlfn.XLOOKUP(D351,Sheet2!M:M,Sheet2!N:N,_xlfn.IFS(H351="Normal","Defense",H351="Defense","Tank",TRUE,"Speed"))&lt;&gt;0,_xlfn.XLOOKUP(D351,Sheet2!M:M,Sheet2!N:N,_xlfn.IFS(H351="Normal","Defense",H351="Defense","Tank",TRUE,"Speed")),TRUE,_xlfn.IFS(H351="Normal","Defense",H351="Defense","Tank",TRUE,H351))</f>
        <v>Attack</v>
      </c>
      <c r="K351" t="str">
        <f>DEC2HEX(_xlfn.XLOOKUP(K$1&amp;H351,'New Table'!$H:$H,'New Table'!$C:$C),2)&amp;DEC2HEX(_xlfn.XLOOKUP(H351,'Custom Forme Change Text'!$A:$A,'Custom Forme Change Text'!$H:$H)*2,2)</f>
        <v>0202</v>
      </c>
      <c r="L351" t="str">
        <f>DEC2HEX(_xlfn.XLOOKUP(L$1&amp;I351,'New Table'!$H:$H,'New Table'!$C:$C),2)&amp;DEC2HEX(_xlfn.XLOOKUP(I351,'Custom Forme Change Text'!$A:$A,'Custom Forme Change Text'!$H:$H)*2,2)</f>
        <v>0308</v>
      </c>
    </row>
    <row r="352" spans="1:12" x14ac:dyDescent="0.4">
      <c r="A352">
        <v>350</v>
      </c>
      <c r="B352" t="s">
        <v>355</v>
      </c>
      <c r="C352" t="s">
        <v>792</v>
      </c>
      <c r="D352" t="s">
        <v>746</v>
      </c>
      <c r="E352" t="s">
        <v>793</v>
      </c>
      <c r="F352" s="9" t="s">
        <v>796</v>
      </c>
      <c r="G352" t="s">
        <v>807</v>
      </c>
      <c r="H352" s="4" t="s">
        <v>732</v>
      </c>
      <c r="I352" s="5" t="str" cm="1">
        <f t="array" ref="I352">_xlfn.IFS(D352="","Defense",_xlfn.XLOOKUP(D352,Sheet2!M:M,Sheet2!N:N,_xlfn.IFS(H352="Normal","Defense",H352="Defense","Tank",TRUE,"Speed"))&lt;&gt;0,_xlfn.XLOOKUP(D352,Sheet2!M:M,Sheet2!N:N,_xlfn.IFS(H352="Normal","Defense",H352="Defense","Tank",TRUE,"Speed")),TRUE,_xlfn.IFS(H352="Normal","Defense",H352="Defense","Tank",TRUE,H352))</f>
        <v>Tank</v>
      </c>
      <c r="K352" t="str">
        <f>DEC2HEX(_xlfn.XLOOKUP(K$1&amp;H352,'New Table'!$H:$H,'New Table'!$C:$C),2)&amp;DEC2HEX(_xlfn.XLOOKUP(H352,'Custom Forme Change Text'!$A:$A,'Custom Forme Change Text'!$H:$H)*2,2)</f>
        <v>0000</v>
      </c>
      <c r="L352" t="str">
        <f>DEC2HEX(_xlfn.XLOOKUP(L$1&amp;I352,'New Table'!$H:$H,'New Table'!$C:$C),2)&amp;DEC2HEX(_xlfn.XLOOKUP(I352,'Custom Forme Change Text'!$A:$A,'Custom Forme Change Text'!$H:$H)*2,2)</f>
        <v>0504</v>
      </c>
    </row>
    <row r="353" spans="1:12" x14ac:dyDescent="0.4">
      <c r="A353">
        <v>351</v>
      </c>
      <c r="B353" t="s">
        <v>356</v>
      </c>
      <c r="C353" t="s">
        <v>792</v>
      </c>
      <c r="D353" t="s">
        <v>737</v>
      </c>
      <c r="E353" t="s">
        <v>795</v>
      </c>
      <c r="F353" s="9" t="s">
        <v>792</v>
      </c>
      <c r="G353" t="s">
        <v>807</v>
      </c>
      <c r="H353" s="4" t="s">
        <v>732</v>
      </c>
      <c r="I353" s="5" t="str" cm="1">
        <f t="array" ref="I353">_xlfn.IFS(D353="","Defense",_xlfn.XLOOKUP(D353,Sheet2!M:M,Sheet2!N:N,_xlfn.IFS(H353="Normal","Defense",H353="Defense","Tank",TRUE,"Speed"))&lt;&gt;0,_xlfn.XLOOKUP(D353,Sheet2!M:M,Sheet2!N:N,_xlfn.IFS(H353="Normal","Defense",H353="Defense","Tank",TRUE,"Speed")),TRUE,_xlfn.IFS(H353="Normal","Defense",H353="Defense","Tank",TRUE,H353))</f>
        <v>Speed</v>
      </c>
      <c r="K353" t="str">
        <f>DEC2HEX(_xlfn.XLOOKUP(K$1&amp;H353,'New Table'!$H:$H,'New Table'!$C:$C),2)&amp;DEC2HEX(_xlfn.XLOOKUP(H353,'Custom Forme Change Text'!$A:$A,'Custom Forme Change Text'!$H:$H)*2,2)</f>
        <v>0000</v>
      </c>
      <c r="L353" t="str">
        <f>DEC2HEX(_xlfn.XLOOKUP(L$1&amp;I353,'New Table'!$H:$H,'New Table'!$C:$C),2)&amp;DEC2HEX(_xlfn.XLOOKUP(I353,'Custom Forme Change Text'!$A:$A,'Custom Forme Change Text'!$H:$H)*2,2)</f>
        <v>0406</v>
      </c>
    </row>
    <row r="354" spans="1:12" x14ac:dyDescent="0.4">
      <c r="A354">
        <v>352</v>
      </c>
      <c r="B354" t="s">
        <v>357</v>
      </c>
      <c r="C354" t="s">
        <v>792</v>
      </c>
      <c r="D354" t="s">
        <v>745</v>
      </c>
      <c r="E354" t="s">
        <v>795</v>
      </c>
      <c r="F354" s="9" t="s">
        <v>796</v>
      </c>
      <c r="G354" t="s">
        <v>807</v>
      </c>
      <c r="H354" s="4" t="s">
        <v>823</v>
      </c>
      <c r="I354" s="5" t="str" cm="1">
        <f t="array" ref="I354">_xlfn.IFS(D354="","Defense",_xlfn.XLOOKUP(D354,Sheet2!M:M,Sheet2!N:N,_xlfn.IFS(H354="Normal","Defense",H354="Defense","Tank",TRUE,"Speed"))&lt;&gt;0,_xlfn.XLOOKUP(D354,Sheet2!M:M,Sheet2!N:N,_xlfn.IFS(H354="Normal","Defense",H354="Defense","Tank",TRUE,"Speed")),TRUE,_xlfn.IFS(H354="Normal","Defense",H354="Defense","Tank",TRUE,H354))</f>
        <v>Attack</v>
      </c>
      <c r="K354" t="str">
        <f>DEC2HEX(_xlfn.XLOOKUP(K$1&amp;H354,'New Table'!$H:$H,'New Table'!$C:$C),2)&amp;DEC2HEX(_xlfn.XLOOKUP(H354,'Custom Forme Change Text'!$A:$A,'Custom Forme Change Text'!$H:$H)*2,2)</f>
        <v>0108</v>
      </c>
      <c r="L354" t="str">
        <f>DEC2HEX(_xlfn.XLOOKUP(L$1&amp;I354,'New Table'!$H:$H,'New Table'!$C:$C),2)&amp;DEC2HEX(_xlfn.XLOOKUP(I354,'Custom Forme Change Text'!$A:$A,'Custom Forme Change Text'!$H:$H)*2,2)</f>
        <v>0308</v>
      </c>
    </row>
    <row r="355" spans="1:12" x14ac:dyDescent="0.4">
      <c r="A355">
        <v>353</v>
      </c>
      <c r="B355" t="s">
        <v>358</v>
      </c>
      <c r="C355" t="s">
        <v>792</v>
      </c>
      <c r="D355" t="s">
        <v>741</v>
      </c>
      <c r="E355" t="s">
        <v>795</v>
      </c>
      <c r="F355" s="9" t="s">
        <v>801</v>
      </c>
      <c r="G355" t="s">
        <v>807</v>
      </c>
      <c r="H355" s="4" t="s">
        <v>732</v>
      </c>
      <c r="I355" s="5" t="str" cm="1">
        <f t="array" ref="I355">_xlfn.IFS(D355="","Defense",_xlfn.XLOOKUP(D355,Sheet2!M:M,Sheet2!N:N,_xlfn.IFS(H355="Normal","Defense",H355="Defense","Tank",TRUE,"Speed"))&lt;&gt;0,_xlfn.XLOOKUP(D355,Sheet2!M:M,Sheet2!N:N,_xlfn.IFS(H355="Normal","Defense",H355="Defense","Tank",TRUE,"Speed")),TRUE,_xlfn.IFS(H355="Normal","Defense",H355="Defense","Tank",TRUE,H355))</f>
        <v>Tank</v>
      </c>
      <c r="K355" t="str">
        <f>DEC2HEX(_xlfn.XLOOKUP(K$1&amp;H355,'New Table'!$H:$H,'New Table'!$C:$C),2)&amp;DEC2HEX(_xlfn.XLOOKUP(H355,'Custom Forme Change Text'!$A:$A,'Custom Forme Change Text'!$H:$H)*2,2)</f>
        <v>0000</v>
      </c>
      <c r="L355" t="str">
        <f>DEC2HEX(_xlfn.XLOOKUP(L$1&amp;I355,'New Table'!$H:$H,'New Table'!$C:$C),2)&amp;DEC2HEX(_xlfn.XLOOKUP(I355,'Custom Forme Change Text'!$A:$A,'Custom Forme Change Text'!$H:$H)*2,2)</f>
        <v>0504</v>
      </c>
    </row>
    <row r="356" spans="1:12" x14ac:dyDescent="0.4">
      <c r="A356">
        <v>354</v>
      </c>
      <c r="B356" t="s">
        <v>7</v>
      </c>
      <c r="C356" t="s">
        <v>792</v>
      </c>
      <c r="D356" t="s">
        <v>102</v>
      </c>
      <c r="E356" t="s">
        <v>793</v>
      </c>
      <c r="F356" s="9" t="s">
        <v>794</v>
      </c>
      <c r="G356" t="s">
        <v>807</v>
      </c>
      <c r="H356" s="4" t="s">
        <v>732</v>
      </c>
      <c r="I356" s="5" t="str" cm="1">
        <f t="array" ref="I356">_xlfn.IFS(D356="","Defense",_xlfn.XLOOKUP(D356,Sheet2!M:M,Sheet2!N:N,_xlfn.IFS(H356="Normal","Defense",H356="Defense","Tank",TRUE,"Speed"))&lt;&gt;0,_xlfn.XLOOKUP(D356,Sheet2!M:M,Sheet2!N:N,_xlfn.IFS(H356="Normal","Defense",H356="Defense","Tank",TRUE,"Speed")),TRUE,_xlfn.IFS(H356="Normal","Defense",H356="Defense","Tank",TRUE,H356))</f>
        <v>Speed</v>
      </c>
      <c r="K356" t="str">
        <f>DEC2HEX(_xlfn.XLOOKUP(K$1&amp;H356,'New Table'!$H:$H,'New Table'!$C:$C),2)&amp;DEC2HEX(_xlfn.XLOOKUP(H356,'Custom Forme Change Text'!$A:$A,'Custom Forme Change Text'!$H:$H)*2,2)</f>
        <v>0000</v>
      </c>
      <c r="L356" t="str">
        <f>DEC2HEX(_xlfn.XLOOKUP(L$1&amp;I356,'New Table'!$H:$H,'New Table'!$C:$C),2)&amp;DEC2HEX(_xlfn.XLOOKUP(I356,'Custom Forme Change Text'!$A:$A,'Custom Forme Change Text'!$H:$H)*2,2)</f>
        <v>0406</v>
      </c>
    </row>
    <row r="357" spans="1:12" x14ac:dyDescent="0.4">
      <c r="A357">
        <v>355</v>
      </c>
      <c r="B357" t="s">
        <v>359</v>
      </c>
      <c r="C357" t="s">
        <v>792</v>
      </c>
      <c r="D357" t="s">
        <v>738</v>
      </c>
      <c r="E357" t="s">
        <v>798</v>
      </c>
      <c r="F357" s="9" t="s">
        <v>805</v>
      </c>
      <c r="G357" t="s">
        <v>809</v>
      </c>
      <c r="H357" s="4" t="s">
        <v>821</v>
      </c>
      <c r="I357" s="5" t="str" cm="1">
        <f t="array" ref="I357">_xlfn.IFS(D357="","Defense",_xlfn.XLOOKUP(D357,Sheet2!M:M,Sheet2!N:N,_xlfn.IFS(H357="Normal","Defense",H357="Defense","Tank",TRUE,"Speed"))&lt;&gt;0,_xlfn.XLOOKUP(D357,Sheet2!M:M,Sheet2!N:N,_xlfn.IFS(H357="Normal","Defense",H357="Defense","Tank",TRUE,"Speed")),TRUE,_xlfn.IFS(H357="Normal","Defense",H357="Defense","Tank",TRUE,H357))</f>
        <v>Speed</v>
      </c>
      <c r="K357" t="str">
        <f>DEC2HEX(_xlfn.XLOOKUP(K$1&amp;H357,'New Table'!$H:$H,'New Table'!$C:$C),2)&amp;DEC2HEX(_xlfn.XLOOKUP(H357,'Custom Forme Change Text'!$A:$A,'Custom Forme Change Text'!$H:$H)*2,2)</f>
        <v>0202</v>
      </c>
      <c r="L357" t="str">
        <f>DEC2HEX(_xlfn.XLOOKUP(L$1&amp;I357,'New Table'!$H:$H,'New Table'!$C:$C),2)&amp;DEC2HEX(_xlfn.XLOOKUP(I357,'Custom Forme Change Text'!$A:$A,'Custom Forme Change Text'!$H:$H)*2,2)</f>
        <v>0406</v>
      </c>
    </row>
    <row r="358" spans="1:12" x14ac:dyDescent="0.4">
      <c r="A358">
        <v>356</v>
      </c>
      <c r="B358" t="s">
        <v>360</v>
      </c>
      <c r="C358" t="s">
        <v>792</v>
      </c>
      <c r="D358" t="s">
        <v>102</v>
      </c>
      <c r="E358" t="s">
        <v>798</v>
      </c>
      <c r="F358" s="9" t="s">
        <v>806</v>
      </c>
      <c r="G358" t="s">
        <v>815</v>
      </c>
      <c r="H358" s="4" t="s">
        <v>821</v>
      </c>
      <c r="I358" s="5" t="str" cm="1">
        <f t="array" ref="I358">_xlfn.IFS(D358="","Defense",_xlfn.XLOOKUP(D358,Sheet2!M:M,Sheet2!N:N,_xlfn.IFS(H358="Normal","Defense",H358="Defense","Tank",TRUE,"Speed"))&lt;&gt;0,_xlfn.XLOOKUP(D358,Sheet2!M:M,Sheet2!N:N,_xlfn.IFS(H358="Normal","Defense",H358="Defense","Tank",TRUE,"Speed")),TRUE,_xlfn.IFS(H358="Normal","Defense",H358="Defense","Tank",TRUE,H358))</f>
        <v>Speed</v>
      </c>
      <c r="K358" t="str">
        <f>DEC2HEX(_xlfn.XLOOKUP(K$1&amp;H358,'New Table'!$H:$H,'New Table'!$C:$C),2)&amp;DEC2HEX(_xlfn.XLOOKUP(H358,'Custom Forme Change Text'!$A:$A,'Custom Forme Change Text'!$H:$H)*2,2)</f>
        <v>0202</v>
      </c>
      <c r="L358" t="str">
        <f>DEC2HEX(_xlfn.XLOOKUP(L$1&amp;I358,'New Table'!$H:$H,'New Table'!$C:$C),2)&amp;DEC2HEX(_xlfn.XLOOKUP(I358,'Custom Forme Change Text'!$A:$A,'Custom Forme Change Text'!$H:$H)*2,2)</f>
        <v>0406</v>
      </c>
    </row>
    <row r="359" spans="1:12" x14ac:dyDescent="0.4">
      <c r="A359">
        <v>357</v>
      </c>
      <c r="B359" t="s">
        <v>361</v>
      </c>
      <c r="C359" t="s">
        <v>792</v>
      </c>
      <c r="D359" t="s">
        <v>102</v>
      </c>
      <c r="E359" t="s">
        <v>798</v>
      </c>
      <c r="F359" s="9" t="s">
        <v>796</v>
      </c>
      <c r="G359" t="s">
        <v>807</v>
      </c>
      <c r="H359" s="4" t="s">
        <v>822</v>
      </c>
      <c r="I359" s="5" t="str" cm="1">
        <f t="array" ref="I359">_xlfn.IFS(D359="","Defense",_xlfn.XLOOKUP(D359,Sheet2!M:M,Sheet2!N:N,_xlfn.IFS(H359="Normal","Defense",H359="Defense","Tank",TRUE,"Speed"))&lt;&gt;0,_xlfn.XLOOKUP(D359,Sheet2!M:M,Sheet2!N:N,_xlfn.IFS(H359="Normal","Defense",H359="Defense","Tank",TRUE,"Speed")),TRUE,_xlfn.IFS(H359="Normal","Defense",H359="Defense","Tank",TRUE,H359))</f>
        <v>Speed</v>
      </c>
      <c r="K359" t="str">
        <f>DEC2HEX(_xlfn.XLOOKUP(K$1&amp;H359,'New Table'!$H:$H,'New Table'!$C:$C),2)&amp;DEC2HEX(_xlfn.XLOOKUP(H359,'Custom Forme Change Text'!$A:$A,'Custom Forme Change Text'!$H:$H)*2,2)</f>
        <v>0306</v>
      </c>
      <c r="L359" t="str">
        <f>DEC2HEX(_xlfn.XLOOKUP(L$1&amp;I359,'New Table'!$H:$H,'New Table'!$C:$C),2)&amp;DEC2HEX(_xlfn.XLOOKUP(I359,'Custom Forme Change Text'!$A:$A,'Custom Forme Change Text'!$H:$H)*2,2)</f>
        <v>0406</v>
      </c>
    </row>
    <row r="360" spans="1:12" x14ac:dyDescent="0.4">
      <c r="A360">
        <v>358</v>
      </c>
      <c r="B360" t="s">
        <v>362</v>
      </c>
      <c r="C360" t="s">
        <v>792</v>
      </c>
      <c r="D360" t="s">
        <v>733</v>
      </c>
      <c r="E360" t="s">
        <v>793</v>
      </c>
      <c r="F360" s="9" t="s">
        <v>792</v>
      </c>
      <c r="G360" t="s">
        <v>807</v>
      </c>
      <c r="H360" s="4" t="s">
        <v>732</v>
      </c>
      <c r="I360" s="5" t="str" cm="1">
        <f t="array" ref="I360">_xlfn.IFS(D360="","Defense",_xlfn.XLOOKUP(D360,Sheet2!M:M,Sheet2!N:N,_xlfn.IFS(H360="Normal","Defense",H360="Defense","Tank",TRUE,"Speed"))&lt;&gt;0,_xlfn.XLOOKUP(D360,Sheet2!M:M,Sheet2!N:N,_xlfn.IFS(H360="Normal","Defense",H360="Defense","Tank",TRUE,"Speed")),TRUE,_xlfn.IFS(H360="Normal","Defense",H360="Defense","Tank",TRUE,H360))</f>
        <v>Attack</v>
      </c>
      <c r="K360" t="str">
        <f>DEC2HEX(_xlfn.XLOOKUP(K$1&amp;H360,'New Table'!$H:$H,'New Table'!$C:$C),2)&amp;DEC2HEX(_xlfn.XLOOKUP(H360,'Custom Forme Change Text'!$A:$A,'Custom Forme Change Text'!$H:$H)*2,2)</f>
        <v>0000</v>
      </c>
      <c r="L360" t="str">
        <f>DEC2HEX(_xlfn.XLOOKUP(L$1&amp;I360,'New Table'!$H:$H,'New Table'!$C:$C),2)&amp;DEC2HEX(_xlfn.XLOOKUP(I360,'Custom Forme Change Text'!$A:$A,'Custom Forme Change Text'!$H:$H)*2,2)</f>
        <v>0308</v>
      </c>
    </row>
    <row r="361" spans="1:12" x14ac:dyDescent="0.4">
      <c r="A361">
        <v>359</v>
      </c>
      <c r="B361" t="s">
        <v>363</v>
      </c>
      <c r="C361" t="s">
        <v>792</v>
      </c>
      <c r="D361" t="s">
        <v>733</v>
      </c>
      <c r="E361" t="s">
        <v>793</v>
      </c>
      <c r="F361" s="9" t="s">
        <v>794</v>
      </c>
      <c r="G361" t="s">
        <v>807</v>
      </c>
      <c r="H361" s="4" t="s">
        <v>732</v>
      </c>
      <c r="I361" s="5" t="str" cm="1">
        <f t="array" ref="I361">_xlfn.IFS(D361="","Defense",_xlfn.XLOOKUP(D361,Sheet2!M:M,Sheet2!N:N,_xlfn.IFS(H361="Normal","Defense",H361="Defense","Tank",TRUE,"Speed"))&lt;&gt;0,_xlfn.XLOOKUP(D361,Sheet2!M:M,Sheet2!N:N,_xlfn.IFS(H361="Normal","Defense",H361="Defense","Tank",TRUE,"Speed")),TRUE,_xlfn.IFS(H361="Normal","Defense",H361="Defense","Tank",TRUE,H361))</f>
        <v>Attack</v>
      </c>
      <c r="K361" t="str">
        <f>DEC2HEX(_xlfn.XLOOKUP(K$1&amp;H361,'New Table'!$H:$H,'New Table'!$C:$C),2)&amp;DEC2HEX(_xlfn.XLOOKUP(H361,'Custom Forme Change Text'!$A:$A,'Custom Forme Change Text'!$H:$H)*2,2)</f>
        <v>0000</v>
      </c>
      <c r="L361" t="str">
        <f>DEC2HEX(_xlfn.XLOOKUP(L$1&amp;I361,'New Table'!$H:$H,'New Table'!$C:$C),2)&amp;DEC2HEX(_xlfn.XLOOKUP(I361,'Custom Forme Change Text'!$A:$A,'Custom Forme Change Text'!$H:$H)*2,2)</f>
        <v>0308</v>
      </c>
    </row>
    <row r="362" spans="1:12" x14ac:dyDescent="0.4">
      <c r="A362">
        <v>360</v>
      </c>
      <c r="B362" t="s">
        <v>364</v>
      </c>
      <c r="C362">
        <v>2</v>
      </c>
      <c r="D362" t="s">
        <v>741</v>
      </c>
      <c r="E362" t="s">
        <v>793</v>
      </c>
      <c r="F362" s="9" t="s">
        <v>794</v>
      </c>
      <c r="G362" t="s">
        <v>807</v>
      </c>
      <c r="H362" s="4" t="s">
        <v>822</v>
      </c>
      <c r="I362" s="5" t="str" cm="1">
        <f t="array" ref="I362">_xlfn.IFS(D362="","Defense",_xlfn.XLOOKUP(D362,Sheet2!M:M,Sheet2!N:N,_xlfn.IFS(H362="Normal","Defense",H362="Defense","Tank",TRUE,"Speed"))&lt;&gt;0,_xlfn.XLOOKUP(D362,Sheet2!M:M,Sheet2!N:N,_xlfn.IFS(H362="Normal","Defense",H362="Defense","Tank",TRUE,"Speed")),TRUE,_xlfn.IFS(H362="Normal","Defense",H362="Defense","Tank",TRUE,H362))</f>
        <v>Tank</v>
      </c>
      <c r="K362" t="str">
        <f>DEC2HEX(_xlfn.XLOOKUP(K$1&amp;H362,'New Table'!$H:$H,'New Table'!$C:$C),2)&amp;DEC2HEX(_xlfn.XLOOKUP(H362,'Custom Forme Change Text'!$A:$A,'Custom Forme Change Text'!$H:$H)*2,2)</f>
        <v>0306</v>
      </c>
      <c r="L362" t="str">
        <f>DEC2HEX(_xlfn.XLOOKUP(L$1&amp;I362,'New Table'!$H:$H,'New Table'!$C:$C),2)&amp;DEC2HEX(_xlfn.XLOOKUP(I362,'Custom Forme Change Text'!$A:$A,'Custom Forme Change Text'!$H:$H)*2,2)</f>
        <v>0504</v>
      </c>
    </row>
    <row r="363" spans="1:12" x14ac:dyDescent="0.4">
      <c r="A363">
        <v>361</v>
      </c>
      <c r="B363" t="s">
        <v>365</v>
      </c>
      <c r="C363" t="s">
        <v>792</v>
      </c>
      <c r="D363" t="s">
        <v>102</v>
      </c>
      <c r="E363" t="s">
        <v>798</v>
      </c>
      <c r="F363" s="9" t="s">
        <v>801</v>
      </c>
      <c r="G363" t="s">
        <v>809</v>
      </c>
      <c r="H363" s="4" t="s">
        <v>822</v>
      </c>
      <c r="I363" s="5" t="str" cm="1">
        <f t="array" ref="I363">_xlfn.IFS(D363="","Defense",_xlfn.XLOOKUP(D363,Sheet2!M:M,Sheet2!N:N,_xlfn.IFS(H363="Normal","Defense",H363="Defense","Tank",TRUE,"Speed"))&lt;&gt;0,_xlfn.XLOOKUP(D363,Sheet2!M:M,Sheet2!N:N,_xlfn.IFS(H363="Normal","Defense",H363="Defense","Tank",TRUE,"Speed")),TRUE,_xlfn.IFS(H363="Normal","Defense",H363="Defense","Tank",TRUE,H363))</f>
        <v>Speed</v>
      </c>
      <c r="K363" t="str">
        <f>DEC2HEX(_xlfn.XLOOKUP(K$1&amp;H363,'New Table'!$H:$H,'New Table'!$C:$C),2)&amp;DEC2HEX(_xlfn.XLOOKUP(H363,'Custom Forme Change Text'!$A:$A,'Custom Forme Change Text'!$H:$H)*2,2)</f>
        <v>0306</v>
      </c>
      <c r="L363" t="str">
        <f>DEC2HEX(_xlfn.XLOOKUP(L$1&amp;I363,'New Table'!$H:$H,'New Table'!$C:$C),2)&amp;DEC2HEX(_xlfn.XLOOKUP(I363,'Custom Forme Change Text'!$A:$A,'Custom Forme Change Text'!$H:$H)*2,2)</f>
        <v>0406</v>
      </c>
    </row>
    <row r="364" spans="1:12" x14ac:dyDescent="0.4">
      <c r="A364">
        <v>362</v>
      </c>
      <c r="B364" t="s">
        <v>366</v>
      </c>
      <c r="C364" t="s">
        <v>792</v>
      </c>
      <c r="D364" t="s">
        <v>745</v>
      </c>
      <c r="E364" t="s">
        <v>795</v>
      </c>
      <c r="F364" s="9" t="s">
        <v>796</v>
      </c>
      <c r="G364" t="s">
        <v>807</v>
      </c>
      <c r="H364" s="4" t="s">
        <v>823</v>
      </c>
      <c r="I364" s="5" t="str" cm="1">
        <f t="array" ref="I364">_xlfn.IFS(D364="","Defense",_xlfn.XLOOKUP(D364,Sheet2!M:M,Sheet2!N:N,_xlfn.IFS(H364="Normal","Defense",H364="Defense","Tank",TRUE,"Speed"))&lt;&gt;0,_xlfn.XLOOKUP(D364,Sheet2!M:M,Sheet2!N:N,_xlfn.IFS(H364="Normal","Defense",H364="Defense","Tank",TRUE,"Speed")),TRUE,_xlfn.IFS(H364="Normal","Defense",H364="Defense","Tank",TRUE,H364))</f>
        <v>Attack</v>
      </c>
      <c r="K364" t="str">
        <f>DEC2HEX(_xlfn.XLOOKUP(K$1&amp;H364,'New Table'!$H:$H,'New Table'!$C:$C),2)&amp;DEC2HEX(_xlfn.XLOOKUP(H364,'Custom Forme Change Text'!$A:$A,'Custom Forme Change Text'!$H:$H)*2,2)</f>
        <v>0108</v>
      </c>
      <c r="L364" t="str">
        <f>DEC2HEX(_xlfn.XLOOKUP(L$1&amp;I364,'New Table'!$H:$H,'New Table'!$C:$C),2)&amp;DEC2HEX(_xlfn.XLOOKUP(I364,'Custom Forme Change Text'!$A:$A,'Custom Forme Change Text'!$H:$H)*2,2)</f>
        <v>0308</v>
      </c>
    </row>
    <row r="365" spans="1:12" x14ac:dyDescent="0.4">
      <c r="A365">
        <v>363</v>
      </c>
      <c r="B365" t="s">
        <v>367</v>
      </c>
      <c r="C365" t="s">
        <v>792</v>
      </c>
      <c r="D365" t="s">
        <v>732</v>
      </c>
      <c r="E365" t="s">
        <v>793</v>
      </c>
      <c r="F365" s="9" t="s">
        <v>792</v>
      </c>
      <c r="G365" t="s">
        <v>807</v>
      </c>
      <c r="H365" s="4" t="s">
        <v>821</v>
      </c>
      <c r="I365" s="5" t="str" cm="1">
        <f t="array" ref="I365">_xlfn.IFS(D365="","Defense",_xlfn.XLOOKUP(D365,Sheet2!M:M,Sheet2!N:N,_xlfn.IFS(H365="Normal","Defense",H365="Defense","Tank",TRUE,"Speed"))&lt;&gt;0,_xlfn.XLOOKUP(D365,Sheet2!M:M,Sheet2!N:N,_xlfn.IFS(H365="Normal","Defense",H365="Defense","Tank",TRUE,"Speed")),TRUE,_xlfn.IFS(H365="Normal","Defense",H365="Defense","Tank",TRUE,H365))</f>
        <v>Tank</v>
      </c>
      <c r="K365" t="str">
        <f>DEC2HEX(_xlfn.XLOOKUP(K$1&amp;H365,'New Table'!$H:$H,'New Table'!$C:$C),2)&amp;DEC2HEX(_xlfn.XLOOKUP(H365,'Custom Forme Change Text'!$A:$A,'Custom Forme Change Text'!$H:$H)*2,2)</f>
        <v>0202</v>
      </c>
      <c r="L365" t="str">
        <f>DEC2HEX(_xlfn.XLOOKUP(L$1&amp;I365,'New Table'!$H:$H,'New Table'!$C:$C),2)&amp;DEC2HEX(_xlfn.XLOOKUP(I365,'Custom Forme Change Text'!$A:$A,'Custom Forme Change Text'!$H:$H)*2,2)</f>
        <v>0504</v>
      </c>
    </row>
    <row r="366" spans="1:12" x14ac:dyDescent="0.4">
      <c r="A366">
        <v>364</v>
      </c>
      <c r="B366" t="s">
        <v>368</v>
      </c>
      <c r="C366">
        <v>2</v>
      </c>
      <c r="D366" t="s">
        <v>732</v>
      </c>
      <c r="E366" t="s">
        <v>793</v>
      </c>
      <c r="F366" s="9" t="s">
        <v>792</v>
      </c>
      <c r="G366" t="s">
        <v>807</v>
      </c>
      <c r="H366" s="4" t="s">
        <v>822</v>
      </c>
      <c r="I366" s="5" t="str" cm="1">
        <f t="array" ref="I366">_xlfn.IFS(D366="","Defense",_xlfn.XLOOKUP(D366,Sheet2!M:M,Sheet2!N:N,_xlfn.IFS(H366="Normal","Defense",H366="Defense","Tank",TRUE,"Speed"))&lt;&gt;0,_xlfn.XLOOKUP(D366,Sheet2!M:M,Sheet2!N:N,_xlfn.IFS(H366="Normal","Defense",H366="Defense","Tank",TRUE,"Speed")),TRUE,_xlfn.IFS(H366="Normal","Defense",H366="Defense","Tank",TRUE,H366))</f>
        <v>Speed</v>
      </c>
      <c r="K366" t="str">
        <f>DEC2HEX(_xlfn.XLOOKUP(K$1&amp;H366,'New Table'!$H:$H,'New Table'!$C:$C),2)&amp;DEC2HEX(_xlfn.XLOOKUP(H366,'Custom Forme Change Text'!$A:$A,'Custom Forme Change Text'!$H:$H)*2,2)</f>
        <v>0306</v>
      </c>
      <c r="L366" t="str">
        <f>DEC2HEX(_xlfn.XLOOKUP(L$1&amp;I366,'New Table'!$H:$H,'New Table'!$C:$C),2)&amp;DEC2HEX(_xlfn.XLOOKUP(I366,'Custom Forme Change Text'!$A:$A,'Custom Forme Change Text'!$H:$H)*2,2)</f>
        <v>0406</v>
      </c>
    </row>
    <row r="367" spans="1:12" x14ac:dyDescent="0.4">
      <c r="A367">
        <v>365</v>
      </c>
      <c r="B367" t="s">
        <v>369</v>
      </c>
      <c r="C367" t="s">
        <v>792</v>
      </c>
      <c r="D367" t="s">
        <v>738</v>
      </c>
      <c r="E367" t="s">
        <v>793</v>
      </c>
      <c r="F367" s="9" t="s">
        <v>792</v>
      </c>
      <c r="G367" t="s">
        <v>807</v>
      </c>
      <c r="H367" s="4" t="s">
        <v>821</v>
      </c>
      <c r="I367" s="5" t="str" cm="1">
        <f t="array" ref="I367">_xlfn.IFS(D367="","Defense",_xlfn.XLOOKUP(D367,Sheet2!M:M,Sheet2!N:N,_xlfn.IFS(H367="Normal","Defense",H367="Defense","Tank",TRUE,"Speed"))&lt;&gt;0,_xlfn.XLOOKUP(D367,Sheet2!M:M,Sheet2!N:N,_xlfn.IFS(H367="Normal","Defense",H367="Defense","Tank",TRUE,"Speed")),TRUE,_xlfn.IFS(H367="Normal","Defense",H367="Defense","Tank",TRUE,H367))</f>
        <v>Speed</v>
      </c>
      <c r="K367" t="str">
        <f>DEC2HEX(_xlfn.XLOOKUP(K$1&amp;H367,'New Table'!$H:$H,'New Table'!$C:$C),2)&amp;DEC2HEX(_xlfn.XLOOKUP(H367,'Custom Forme Change Text'!$A:$A,'Custom Forme Change Text'!$H:$H)*2,2)</f>
        <v>0202</v>
      </c>
      <c r="L367" t="str">
        <f>DEC2HEX(_xlfn.XLOOKUP(L$1&amp;I367,'New Table'!$H:$H,'New Table'!$C:$C),2)&amp;DEC2HEX(_xlfn.XLOOKUP(I367,'Custom Forme Change Text'!$A:$A,'Custom Forme Change Text'!$H:$H)*2,2)</f>
        <v>0406</v>
      </c>
    </row>
    <row r="368" spans="1:12" x14ac:dyDescent="0.4">
      <c r="A368">
        <v>366</v>
      </c>
      <c r="B368" t="s">
        <v>370</v>
      </c>
      <c r="C368" t="s">
        <v>792</v>
      </c>
      <c r="D368" t="s">
        <v>738</v>
      </c>
      <c r="E368" t="s">
        <v>798</v>
      </c>
      <c r="F368" s="9" t="s">
        <v>802</v>
      </c>
      <c r="G368" t="s">
        <v>811</v>
      </c>
      <c r="H368" s="4" t="s">
        <v>821</v>
      </c>
      <c r="I368" s="5" t="str" cm="1">
        <f t="array" ref="I368">_xlfn.IFS(D368="","Defense",_xlfn.XLOOKUP(D368,Sheet2!M:M,Sheet2!N:N,_xlfn.IFS(H368="Normal","Defense",H368="Defense","Tank",TRUE,"Speed"))&lt;&gt;0,_xlfn.XLOOKUP(D368,Sheet2!M:M,Sheet2!N:N,_xlfn.IFS(H368="Normal","Defense",H368="Defense","Tank",TRUE,"Speed")),TRUE,_xlfn.IFS(H368="Normal","Defense",H368="Defense","Tank",TRUE,H368))</f>
        <v>Speed</v>
      </c>
      <c r="K368" t="str">
        <f>DEC2HEX(_xlfn.XLOOKUP(K$1&amp;H368,'New Table'!$H:$H,'New Table'!$C:$C),2)&amp;DEC2HEX(_xlfn.XLOOKUP(H368,'Custom Forme Change Text'!$A:$A,'Custom Forme Change Text'!$H:$H)*2,2)</f>
        <v>0202</v>
      </c>
      <c r="L368" t="str">
        <f>DEC2HEX(_xlfn.XLOOKUP(L$1&amp;I368,'New Table'!$H:$H,'New Table'!$C:$C),2)&amp;DEC2HEX(_xlfn.XLOOKUP(I368,'Custom Forme Change Text'!$A:$A,'Custom Forme Change Text'!$H:$H)*2,2)</f>
        <v>0406</v>
      </c>
    </row>
    <row r="369" spans="1:12" x14ac:dyDescent="0.4">
      <c r="A369">
        <v>367</v>
      </c>
      <c r="B369" t="s">
        <v>371</v>
      </c>
      <c r="C369" t="s">
        <v>792</v>
      </c>
      <c r="D369" t="s">
        <v>732</v>
      </c>
      <c r="E369" t="s">
        <v>798</v>
      </c>
      <c r="F369" s="9" t="s">
        <v>801</v>
      </c>
      <c r="G369" t="s">
        <v>816</v>
      </c>
      <c r="H369" s="4" t="s">
        <v>821</v>
      </c>
      <c r="I369" s="5" t="str" cm="1">
        <f t="array" ref="I369">_xlfn.IFS(D369="","Defense",_xlfn.XLOOKUP(D369,Sheet2!M:M,Sheet2!N:N,_xlfn.IFS(H369="Normal","Defense",H369="Defense","Tank",TRUE,"Speed"))&lt;&gt;0,_xlfn.XLOOKUP(D369,Sheet2!M:M,Sheet2!N:N,_xlfn.IFS(H369="Normal","Defense",H369="Defense","Tank",TRUE,"Speed")),TRUE,_xlfn.IFS(H369="Normal","Defense",H369="Defense","Tank",TRUE,H369))</f>
        <v>Tank</v>
      </c>
      <c r="K369" t="str">
        <f>DEC2HEX(_xlfn.XLOOKUP(K$1&amp;H369,'New Table'!$H:$H,'New Table'!$C:$C),2)&amp;DEC2HEX(_xlfn.XLOOKUP(H369,'Custom Forme Change Text'!$A:$A,'Custom Forme Change Text'!$H:$H)*2,2)</f>
        <v>0202</v>
      </c>
      <c r="L369" t="str">
        <f>DEC2HEX(_xlfn.XLOOKUP(L$1&amp;I369,'New Table'!$H:$H,'New Table'!$C:$C),2)&amp;DEC2HEX(_xlfn.XLOOKUP(I369,'Custom Forme Change Text'!$A:$A,'Custom Forme Change Text'!$H:$H)*2,2)</f>
        <v>0504</v>
      </c>
    </row>
    <row r="370" spans="1:12" x14ac:dyDescent="0.4">
      <c r="A370">
        <v>368</v>
      </c>
      <c r="B370" t="s">
        <v>372</v>
      </c>
      <c r="C370">
        <v>-3</v>
      </c>
      <c r="D370" t="s">
        <v>741</v>
      </c>
      <c r="E370" t="s">
        <v>793</v>
      </c>
      <c r="F370" s="9" t="s">
        <v>803</v>
      </c>
      <c r="G370" t="s">
        <v>813</v>
      </c>
      <c r="H370" s="4" t="s">
        <v>821</v>
      </c>
      <c r="I370" s="5" t="str" cm="1">
        <f t="array" ref="I370">_xlfn.IFS(D370="","Defense",_xlfn.XLOOKUP(D370,Sheet2!M:M,Sheet2!N:N,_xlfn.IFS(H370="Normal","Defense",H370="Defense","Tank",TRUE,"Speed"))&lt;&gt;0,_xlfn.XLOOKUP(D370,Sheet2!M:M,Sheet2!N:N,_xlfn.IFS(H370="Normal","Defense",H370="Defense","Tank",TRUE,"Speed")),TRUE,_xlfn.IFS(H370="Normal","Defense",H370="Defense","Tank",TRUE,H370))</f>
        <v>Tank</v>
      </c>
      <c r="K370" t="str">
        <f>DEC2HEX(_xlfn.XLOOKUP(K$1&amp;H370,'New Table'!$H:$H,'New Table'!$C:$C),2)&amp;DEC2HEX(_xlfn.XLOOKUP(H370,'Custom Forme Change Text'!$A:$A,'Custom Forme Change Text'!$H:$H)*2,2)</f>
        <v>0202</v>
      </c>
      <c r="L370" t="str">
        <f>DEC2HEX(_xlfn.XLOOKUP(L$1&amp;I370,'New Table'!$H:$H,'New Table'!$C:$C),2)&amp;DEC2HEX(_xlfn.XLOOKUP(I370,'Custom Forme Change Text'!$A:$A,'Custom Forme Change Text'!$H:$H)*2,2)</f>
        <v>0504</v>
      </c>
    </row>
    <row r="371" spans="1:12" x14ac:dyDescent="0.4">
      <c r="A371">
        <v>369</v>
      </c>
      <c r="B371" t="s">
        <v>373</v>
      </c>
      <c r="C371" t="s">
        <v>792</v>
      </c>
      <c r="D371" t="s">
        <v>744</v>
      </c>
      <c r="E371" t="s">
        <v>793</v>
      </c>
      <c r="F371" s="9" t="s">
        <v>792</v>
      </c>
      <c r="G371" t="s">
        <v>807</v>
      </c>
      <c r="H371" s="4" t="s">
        <v>823</v>
      </c>
      <c r="I371" s="5" t="str" cm="1">
        <f t="array" ref="I371">_xlfn.IFS(D371="","Defense",_xlfn.XLOOKUP(D371,Sheet2!M:M,Sheet2!N:N,_xlfn.IFS(H371="Normal","Defense",H371="Defense","Tank",TRUE,"Speed"))&lt;&gt;0,_xlfn.XLOOKUP(D371,Sheet2!M:M,Sheet2!N:N,_xlfn.IFS(H371="Normal","Defense",H371="Defense","Tank",TRUE,"Speed")),TRUE,_xlfn.IFS(H371="Normal","Defense",H371="Defense","Tank",TRUE,H371))</f>
        <v>Attack</v>
      </c>
      <c r="K371" t="str">
        <f>DEC2HEX(_xlfn.XLOOKUP(K$1&amp;H371,'New Table'!$H:$H,'New Table'!$C:$C),2)&amp;DEC2HEX(_xlfn.XLOOKUP(H371,'Custom Forme Change Text'!$A:$A,'Custom Forme Change Text'!$H:$H)*2,2)</f>
        <v>0108</v>
      </c>
      <c r="L371" t="str">
        <f>DEC2HEX(_xlfn.XLOOKUP(L$1&amp;I371,'New Table'!$H:$H,'New Table'!$C:$C),2)&amp;DEC2HEX(_xlfn.XLOOKUP(I371,'Custom Forme Change Text'!$A:$A,'Custom Forme Change Text'!$H:$H)*2,2)</f>
        <v>0308</v>
      </c>
    </row>
    <row r="372" spans="1:12" x14ac:dyDescent="0.4">
      <c r="A372">
        <v>370</v>
      </c>
      <c r="B372" t="s">
        <v>374</v>
      </c>
      <c r="C372" t="s">
        <v>792</v>
      </c>
      <c r="D372" t="s">
        <v>733</v>
      </c>
      <c r="E372" t="s">
        <v>793</v>
      </c>
      <c r="F372" s="9" t="s">
        <v>794</v>
      </c>
      <c r="G372" t="s">
        <v>807</v>
      </c>
      <c r="H372" s="4" t="s">
        <v>732</v>
      </c>
      <c r="I372" s="5" t="str" cm="1">
        <f t="array" ref="I372">_xlfn.IFS(D372="","Defense",_xlfn.XLOOKUP(D372,Sheet2!M:M,Sheet2!N:N,_xlfn.IFS(H372="Normal","Defense",H372="Defense","Tank",TRUE,"Speed"))&lt;&gt;0,_xlfn.XLOOKUP(D372,Sheet2!M:M,Sheet2!N:N,_xlfn.IFS(H372="Normal","Defense",H372="Defense","Tank",TRUE,"Speed")),TRUE,_xlfn.IFS(H372="Normal","Defense",H372="Defense","Tank",TRUE,H372))</f>
        <v>Attack</v>
      </c>
      <c r="K372" t="str">
        <f>DEC2HEX(_xlfn.XLOOKUP(K$1&amp;H372,'New Table'!$H:$H,'New Table'!$C:$C),2)&amp;DEC2HEX(_xlfn.XLOOKUP(H372,'Custom Forme Change Text'!$A:$A,'Custom Forme Change Text'!$H:$H)*2,2)</f>
        <v>0000</v>
      </c>
      <c r="L372" t="str">
        <f>DEC2HEX(_xlfn.XLOOKUP(L$1&amp;I372,'New Table'!$H:$H,'New Table'!$C:$C),2)&amp;DEC2HEX(_xlfn.XLOOKUP(I372,'Custom Forme Change Text'!$A:$A,'Custom Forme Change Text'!$H:$H)*2,2)</f>
        <v>0308</v>
      </c>
    </row>
    <row r="373" spans="1:12" x14ac:dyDescent="0.4">
      <c r="A373">
        <v>371</v>
      </c>
      <c r="B373" t="s">
        <v>375</v>
      </c>
      <c r="C373" t="s">
        <v>792</v>
      </c>
      <c r="D373" t="s">
        <v>740</v>
      </c>
      <c r="E373" t="s">
        <v>793</v>
      </c>
      <c r="F373" s="9" t="s">
        <v>792</v>
      </c>
      <c r="G373" t="s">
        <v>807</v>
      </c>
      <c r="H373" s="4" t="s">
        <v>823</v>
      </c>
      <c r="I373" s="5" t="str" cm="1">
        <f t="array" ref="I373">_xlfn.IFS(D373="","Defense",_xlfn.XLOOKUP(D373,Sheet2!M:M,Sheet2!N:N,_xlfn.IFS(H373="Normal","Defense",H373="Defense","Tank",TRUE,"Speed"))&lt;&gt;0,_xlfn.XLOOKUP(D373,Sheet2!M:M,Sheet2!N:N,_xlfn.IFS(H373="Normal","Defense",H373="Defense","Tank",TRUE,"Speed")),TRUE,_xlfn.IFS(H373="Normal","Defense",H373="Defense","Tank",TRUE,H373))</f>
        <v>Defense</v>
      </c>
      <c r="K373" t="str">
        <f>DEC2HEX(_xlfn.XLOOKUP(K$1&amp;H373,'New Table'!$H:$H,'New Table'!$C:$C),2)&amp;DEC2HEX(_xlfn.XLOOKUP(H373,'Custom Forme Change Text'!$A:$A,'Custom Forme Change Text'!$H:$H)*2,2)</f>
        <v>0108</v>
      </c>
      <c r="L373" t="str">
        <f>DEC2HEX(_xlfn.XLOOKUP(L$1&amp;I373,'New Table'!$H:$H,'New Table'!$C:$C),2)&amp;DEC2HEX(_xlfn.XLOOKUP(I373,'Custom Forme Change Text'!$A:$A,'Custom Forme Change Text'!$H:$H)*2,2)</f>
        <v>0202</v>
      </c>
    </row>
    <row r="374" spans="1:12" x14ac:dyDescent="0.4">
      <c r="A374">
        <v>372</v>
      </c>
      <c r="B374" t="s">
        <v>376</v>
      </c>
      <c r="C374" t="s">
        <v>792</v>
      </c>
      <c r="D374" t="s">
        <v>740</v>
      </c>
      <c r="E374" t="s">
        <v>793</v>
      </c>
      <c r="F374" s="9" t="s">
        <v>792</v>
      </c>
      <c r="G374" t="s">
        <v>807</v>
      </c>
      <c r="H374" s="4" t="s">
        <v>821</v>
      </c>
      <c r="I374" s="5" t="str" cm="1">
        <f t="array" ref="I374">_xlfn.IFS(D374="","Defense",_xlfn.XLOOKUP(D374,Sheet2!M:M,Sheet2!N:N,_xlfn.IFS(H374="Normal","Defense",H374="Defense","Tank",TRUE,"Speed"))&lt;&gt;0,_xlfn.XLOOKUP(D374,Sheet2!M:M,Sheet2!N:N,_xlfn.IFS(H374="Normal","Defense",H374="Defense","Tank",TRUE,"Speed")),TRUE,_xlfn.IFS(H374="Normal","Defense",H374="Defense","Tank",TRUE,H374))</f>
        <v>Defense</v>
      </c>
      <c r="K374" t="str">
        <f>DEC2HEX(_xlfn.XLOOKUP(K$1&amp;H374,'New Table'!$H:$H,'New Table'!$C:$C),2)&amp;DEC2HEX(_xlfn.XLOOKUP(H374,'Custom Forme Change Text'!$A:$A,'Custom Forme Change Text'!$H:$H)*2,2)</f>
        <v>0202</v>
      </c>
      <c r="L374" t="str">
        <f>DEC2HEX(_xlfn.XLOOKUP(L$1&amp;I374,'New Table'!$H:$H,'New Table'!$C:$C),2)&amp;DEC2HEX(_xlfn.XLOOKUP(I374,'Custom Forme Change Text'!$A:$A,'Custom Forme Change Text'!$H:$H)*2,2)</f>
        <v>0202</v>
      </c>
    </row>
    <row r="375" spans="1:12" x14ac:dyDescent="0.4">
      <c r="A375">
        <v>373</v>
      </c>
      <c r="B375" t="s">
        <v>377</v>
      </c>
      <c r="C375" t="s">
        <v>792</v>
      </c>
      <c r="D375" t="s">
        <v>740</v>
      </c>
      <c r="E375" t="s">
        <v>798</v>
      </c>
      <c r="F375" s="9" t="s">
        <v>796</v>
      </c>
      <c r="G375" t="s">
        <v>808</v>
      </c>
      <c r="H375" s="4" t="s">
        <v>821</v>
      </c>
      <c r="I375" s="5" t="str" cm="1">
        <f t="array" ref="I375">_xlfn.IFS(D375="","Defense",_xlfn.XLOOKUP(D375,Sheet2!M:M,Sheet2!N:N,_xlfn.IFS(H375="Normal","Defense",H375="Defense","Tank",TRUE,"Speed"))&lt;&gt;0,_xlfn.XLOOKUP(D375,Sheet2!M:M,Sheet2!N:N,_xlfn.IFS(H375="Normal","Defense",H375="Defense","Tank",TRUE,"Speed")),TRUE,_xlfn.IFS(H375="Normal","Defense",H375="Defense","Tank",TRUE,H375))</f>
        <v>Defense</v>
      </c>
      <c r="K375" t="str">
        <f>DEC2HEX(_xlfn.XLOOKUP(K$1&amp;H375,'New Table'!$H:$H,'New Table'!$C:$C),2)&amp;DEC2HEX(_xlfn.XLOOKUP(H375,'Custom Forme Change Text'!$A:$A,'Custom Forme Change Text'!$H:$H)*2,2)</f>
        <v>0202</v>
      </c>
      <c r="L375" t="str">
        <f>DEC2HEX(_xlfn.XLOOKUP(L$1&amp;I375,'New Table'!$H:$H,'New Table'!$C:$C),2)&amp;DEC2HEX(_xlfn.XLOOKUP(I375,'Custom Forme Change Text'!$A:$A,'Custom Forme Change Text'!$H:$H)*2,2)</f>
        <v>0202</v>
      </c>
    </row>
    <row r="376" spans="1:12" x14ac:dyDescent="0.4">
      <c r="A376">
        <v>374</v>
      </c>
      <c r="B376" t="s">
        <v>378</v>
      </c>
      <c r="C376" t="s">
        <v>792</v>
      </c>
      <c r="D376" t="s">
        <v>740</v>
      </c>
      <c r="E376" t="s">
        <v>793</v>
      </c>
      <c r="F376" s="9" t="s">
        <v>792</v>
      </c>
      <c r="G376" t="s">
        <v>807</v>
      </c>
      <c r="H376" s="4" t="s">
        <v>822</v>
      </c>
      <c r="I376" s="5" t="str" cm="1">
        <f t="array" ref="I376">_xlfn.IFS(D376="","Defense",_xlfn.XLOOKUP(D376,Sheet2!M:M,Sheet2!N:N,_xlfn.IFS(H376="Normal","Defense",H376="Defense","Tank",TRUE,"Speed"))&lt;&gt;0,_xlfn.XLOOKUP(D376,Sheet2!M:M,Sheet2!N:N,_xlfn.IFS(H376="Normal","Defense",H376="Defense","Tank",TRUE,"Speed")),TRUE,_xlfn.IFS(H376="Normal","Defense",H376="Defense","Tank",TRUE,H376))</f>
        <v>Defense</v>
      </c>
      <c r="K376" t="str">
        <f>DEC2HEX(_xlfn.XLOOKUP(K$1&amp;H376,'New Table'!$H:$H,'New Table'!$C:$C),2)&amp;DEC2HEX(_xlfn.XLOOKUP(H376,'Custom Forme Change Text'!$A:$A,'Custom Forme Change Text'!$H:$H)*2,2)</f>
        <v>0306</v>
      </c>
      <c r="L376" t="str">
        <f>DEC2HEX(_xlfn.XLOOKUP(L$1&amp;I376,'New Table'!$H:$H,'New Table'!$C:$C),2)&amp;DEC2HEX(_xlfn.XLOOKUP(I376,'Custom Forme Change Text'!$A:$A,'Custom Forme Change Text'!$H:$H)*2,2)</f>
        <v>0202</v>
      </c>
    </row>
    <row r="377" spans="1:12" x14ac:dyDescent="0.4">
      <c r="A377">
        <v>375</v>
      </c>
      <c r="B377" t="s">
        <v>379</v>
      </c>
      <c r="C377" t="s">
        <v>792</v>
      </c>
      <c r="D377" t="s">
        <v>102</v>
      </c>
      <c r="E377" t="s">
        <v>798</v>
      </c>
      <c r="F377" s="9" t="s">
        <v>801</v>
      </c>
      <c r="G377" t="s">
        <v>808</v>
      </c>
      <c r="H377" s="4" t="s">
        <v>822</v>
      </c>
      <c r="I377" s="5" t="str" cm="1">
        <f t="array" ref="I377">_xlfn.IFS(D377="","Defense",_xlfn.XLOOKUP(D377,Sheet2!M:M,Sheet2!N:N,_xlfn.IFS(H377="Normal","Defense",H377="Defense","Tank",TRUE,"Speed"))&lt;&gt;0,_xlfn.XLOOKUP(D377,Sheet2!M:M,Sheet2!N:N,_xlfn.IFS(H377="Normal","Defense",H377="Defense","Tank",TRUE,"Speed")),TRUE,_xlfn.IFS(H377="Normal","Defense",H377="Defense","Tank",TRUE,H377))</f>
        <v>Speed</v>
      </c>
      <c r="K377" t="str">
        <f>DEC2HEX(_xlfn.XLOOKUP(K$1&amp;H377,'New Table'!$H:$H,'New Table'!$C:$C),2)&amp;DEC2HEX(_xlfn.XLOOKUP(H377,'Custom Forme Change Text'!$A:$A,'Custom Forme Change Text'!$H:$H)*2,2)</f>
        <v>0306</v>
      </c>
      <c r="L377" t="str">
        <f>DEC2HEX(_xlfn.XLOOKUP(L$1&amp;I377,'New Table'!$H:$H,'New Table'!$C:$C),2)&amp;DEC2HEX(_xlfn.XLOOKUP(I377,'Custom Forme Change Text'!$A:$A,'Custom Forme Change Text'!$H:$H)*2,2)</f>
        <v>0406</v>
      </c>
    </row>
    <row r="378" spans="1:12" x14ac:dyDescent="0.4">
      <c r="A378">
        <v>376</v>
      </c>
      <c r="B378" t="s">
        <v>380</v>
      </c>
      <c r="C378" t="s">
        <v>792</v>
      </c>
      <c r="D378" t="s">
        <v>732</v>
      </c>
      <c r="E378" t="s">
        <v>795</v>
      </c>
      <c r="F378" s="9" t="s">
        <v>792</v>
      </c>
      <c r="G378" t="s">
        <v>807</v>
      </c>
      <c r="H378" s="4" t="s">
        <v>823</v>
      </c>
      <c r="I378" s="5" t="str" cm="1">
        <f t="array" ref="I378">_xlfn.IFS(D378="","Defense",_xlfn.XLOOKUP(D378,Sheet2!M:M,Sheet2!N:N,_xlfn.IFS(H378="Normal","Defense",H378="Defense","Tank",TRUE,"Speed"))&lt;&gt;0,_xlfn.XLOOKUP(D378,Sheet2!M:M,Sheet2!N:N,_xlfn.IFS(H378="Normal","Defense",H378="Defense","Tank",TRUE,"Speed")),TRUE,_xlfn.IFS(H378="Normal","Defense",H378="Defense","Tank",TRUE,H378))</f>
        <v>Attack</v>
      </c>
      <c r="K378" t="str">
        <f>DEC2HEX(_xlfn.XLOOKUP(K$1&amp;H378,'New Table'!$H:$H,'New Table'!$C:$C),2)&amp;DEC2HEX(_xlfn.XLOOKUP(H378,'Custom Forme Change Text'!$A:$A,'Custom Forme Change Text'!$H:$H)*2,2)</f>
        <v>0108</v>
      </c>
      <c r="L378" t="str">
        <f>DEC2HEX(_xlfn.XLOOKUP(L$1&amp;I378,'New Table'!$H:$H,'New Table'!$C:$C),2)&amp;DEC2HEX(_xlfn.XLOOKUP(I378,'Custom Forme Change Text'!$A:$A,'Custom Forme Change Text'!$H:$H)*2,2)</f>
        <v>0308</v>
      </c>
    </row>
    <row r="379" spans="1:12" x14ac:dyDescent="0.4">
      <c r="A379">
        <v>377</v>
      </c>
      <c r="B379" t="s">
        <v>381</v>
      </c>
      <c r="C379" t="s">
        <v>792</v>
      </c>
      <c r="D379" t="s">
        <v>102</v>
      </c>
      <c r="E379" t="s">
        <v>798</v>
      </c>
      <c r="F379" s="9" t="s">
        <v>804</v>
      </c>
      <c r="G379" t="s">
        <v>808</v>
      </c>
      <c r="H379" s="4" t="s">
        <v>822</v>
      </c>
      <c r="I379" s="5" t="str" cm="1">
        <f t="array" ref="I379">_xlfn.IFS(D379="","Defense",_xlfn.XLOOKUP(D379,Sheet2!M:M,Sheet2!N:N,_xlfn.IFS(H379="Normal","Defense",H379="Defense","Tank",TRUE,"Speed"))&lt;&gt;0,_xlfn.XLOOKUP(D379,Sheet2!M:M,Sheet2!N:N,_xlfn.IFS(H379="Normal","Defense",H379="Defense","Tank",TRUE,"Speed")),TRUE,_xlfn.IFS(H379="Normal","Defense",H379="Defense","Tank",TRUE,H379))</f>
        <v>Speed</v>
      </c>
      <c r="K379" t="str">
        <f>DEC2HEX(_xlfn.XLOOKUP(K$1&amp;H379,'New Table'!$H:$H,'New Table'!$C:$C),2)&amp;DEC2HEX(_xlfn.XLOOKUP(H379,'Custom Forme Change Text'!$A:$A,'Custom Forme Change Text'!$H:$H)*2,2)</f>
        <v>0306</v>
      </c>
      <c r="L379" t="str">
        <f>DEC2HEX(_xlfn.XLOOKUP(L$1&amp;I379,'New Table'!$H:$H,'New Table'!$C:$C),2)&amp;DEC2HEX(_xlfn.XLOOKUP(I379,'Custom Forme Change Text'!$A:$A,'Custom Forme Change Text'!$H:$H)*2,2)</f>
        <v>0406</v>
      </c>
    </row>
    <row r="380" spans="1:12" x14ac:dyDescent="0.4">
      <c r="A380">
        <v>378</v>
      </c>
      <c r="B380" t="s">
        <v>382</v>
      </c>
      <c r="C380" t="s">
        <v>792</v>
      </c>
      <c r="D380" t="s">
        <v>732</v>
      </c>
      <c r="E380" t="s">
        <v>795</v>
      </c>
      <c r="F380" s="9" t="s">
        <v>803</v>
      </c>
      <c r="G380" t="s">
        <v>808</v>
      </c>
      <c r="H380" s="4" t="s">
        <v>732</v>
      </c>
      <c r="I380" s="5" t="str" cm="1">
        <f t="array" ref="I380">_xlfn.IFS(D380="","Defense",_xlfn.XLOOKUP(D380,Sheet2!M:M,Sheet2!N:N,_xlfn.IFS(H380="Normal","Defense",H380="Defense","Tank",TRUE,"Speed"))&lt;&gt;0,_xlfn.XLOOKUP(D380,Sheet2!M:M,Sheet2!N:N,_xlfn.IFS(H380="Normal","Defense",H380="Defense","Tank",TRUE,"Speed")),TRUE,_xlfn.IFS(H380="Normal","Defense",H380="Defense","Tank",TRUE,H380))</f>
        <v>Defense</v>
      </c>
      <c r="K380" t="str">
        <f>DEC2HEX(_xlfn.XLOOKUP(K$1&amp;H380,'New Table'!$H:$H,'New Table'!$C:$C),2)&amp;DEC2HEX(_xlfn.XLOOKUP(H380,'Custom Forme Change Text'!$A:$A,'Custom Forme Change Text'!$H:$H)*2,2)</f>
        <v>0000</v>
      </c>
      <c r="L380" t="str">
        <f>DEC2HEX(_xlfn.XLOOKUP(L$1&amp;I380,'New Table'!$H:$H,'New Table'!$C:$C),2)&amp;DEC2HEX(_xlfn.XLOOKUP(I380,'Custom Forme Change Text'!$A:$A,'Custom Forme Change Text'!$H:$H)*2,2)</f>
        <v>0202</v>
      </c>
    </row>
    <row r="381" spans="1:12" x14ac:dyDescent="0.4">
      <c r="A381">
        <v>379</v>
      </c>
      <c r="B381" t="s">
        <v>383</v>
      </c>
      <c r="C381" t="s">
        <v>792</v>
      </c>
      <c r="D381" t="s">
        <v>102</v>
      </c>
      <c r="E381" t="s">
        <v>798</v>
      </c>
      <c r="F381" s="9" t="s">
        <v>801</v>
      </c>
      <c r="G381" t="s">
        <v>809</v>
      </c>
      <c r="H381" s="4" t="s">
        <v>822</v>
      </c>
      <c r="I381" s="5" t="str" cm="1">
        <f t="array" ref="I381">_xlfn.IFS(D381="","Defense",_xlfn.XLOOKUP(D381,Sheet2!M:M,Sheet2!N:N,_xlfn.IFS(H381="Normal","Defense",H381="Defense","Tank",TRUE,"Speed"))&lt;&gt;0,_xlfn.XLOOKUP(D381,Sheet2!M:M,Sheet2!N:N,_xlfn.IFS(H381="Normal","Defense",H381="Defense","Tank",TRUE,"Speed")),TRUE,_xlfn.IFS(H381="Normal","Defense",H381="Defense","Tank",TRUE,H381))</f>
        <v>Speed</v>
      </c>
      <c r="K381" t="str">
        <f>DEC2HEX(_xlfn.XLOOKUP(K$1&amp;H381,'New Table'!$H:$H,'New Table'!$C:$C),2)&amp;DEC2HEX(_xlfn.XLOOKUP(H381,'Custom Forme Change Text'!$A:$A,'Custom Forme Change Text'!$H:$H)*2,2)</f>
        <v>0306</v>
      </c>
      <c r="L381" t="str">
        <f>DEC2HEX(_xlfn.XLOOKUP(L$1&amp;I381,'New Table'!$H:$H,'New Table'!$C:$C),2)&amp;DEC2HEX(_xlfn.XLOOKUP(I381,'Custom Forme Change Text'!$A:$A,'Custom Forme Change Text'!$H:$H)*2,2)</f>
        <v>0406</v>
      </c>
    </row>
    <row r="382" spans="1:12" x14ac:dyDescent="0.4">
      <c r="A382">
        <v>380</v>
      </c>
      <c r="B382" t="s">
        <v>384</v>
      </c>
      <c r="C382" t="s">
        <v>792</v>
      </c>
      <c r="D382" t="s">
        <v>743</v>
      </c>
      <c r="E382" t="s">
        <v>795</v>
      </c>
      <c r="F382" s="9" t="s">
        <v>801</v>
      </c>
      <c r="G382" t="s">
        <v>807</v>
      </c>
      <c r="H382" s="4" t="s">
        <v>732</v>
      </c>
      <c r="I382" s="5" t="str" cm="1">
        <f t="array" ref="I382">_xlfn.IFS(D382="","Defense",_xlfn.XLOOKUP(D382,Sheet2!M:M,Sheet2!N:N,_xlfn.IFS(H382="Normal","Defense",H382="Defense","Tank",TRUE,"Speed"))&lt;&gt;0,_xlfn.XLOOKUP(D382,Sheet2!M:M,Sheet2!N:N,_xlfn.IFS(H382="Normal","Defense",H382="Defense","Tank",TRUE,"Speed")),TRUE,_xlfn.IFS(H382="Normal","Defense",H382="Defense","Tank",TRUE,H382))</f>
        <v>Defense</v>
      </c>
      <c r="K382" t="str">
        <f>DEC2HEX(_xlfn.XLOOKUP(K$1&amp;H382,'New Table'!$H:$H,'New Table'!$C:$C),2)&amp;DEC2HEX(_xlfn.XLOOKUP(H382,'Custom Forme Change Text'!$A:$A,'Custom Forme Change Text'!$H:$H)*2,2)</f>
        <v>0000</v>
      </c>
      <c r="L382" t="str">
        <f>DEC2HEX(_xlfn.XLOOKUP(L$1&amp;I382,'New Table'!$H:$H,'New Table'!$C:$C),2)&amp;DEC2HEX(_xlfn.XLOOKUP(I382,'Custom Forme Change Text'!$A:$A,'Custom Forme Change Text'!$H:$H)*2,2)</f>
        <v>0202</v>
      </c>
    </row>
    <row r="383" spans="1:12" x14ac:dyDescent="0.4">
      <c r="A383">
        <v>381</v>
      </c>
      <c r="B383" t="s">
        <v>385</v>
      </c>
      <c r="C383" t="s">
        <v>792</v>
      </c>
      <c r="D383" t="s">
        <v>732</v>
      </c>
      <c r="E383" t="s">
        <v>798</v>
      </c>
      <c r="F383" s="9" t="s">
        <v>802</v>
      </c>
      <c r="G383" t="s">
        <v>811</v>
      </c>
      <c r="H383" s="4" t="s">
        <v>821</v>
      </c>
      <c r="I383" s="5" t="str" cm="1">
        <f t="array" ref="I383">_xlfn.IFS(D383="","Defense",_xlfn.XLOOKUP(D383,Sheet2!M:M,Sheet2!N:N,_xlfn.IFS(H383="Normal","Defense",H383="Defense","Tank",TRUE,"Speed"))&lt;&gt;0,_xlfn.XLOOKUP(D383,Sheet2!M:M,Sheet2!N:N,_xlfn.IFS(H383="Normal","Defense",H383="Defense","Tank",TRUE,"Speed")),TRUE,_xlfn.IFS(H383="Normal","Defense",H383="Defense","Tank",TRUE,H383))</f>
        <v>Tank</v>
      </c>
      <c r="K383" t="str">
        <f>DEC2HEX(_xlfn.XLOOKUP(K$1&amp;H383,'New Table'!$H:$H,'New Table'!$C:$C),2)&amp;DEC2HEX(_xlfn.XLOOKUP(H383,'Custom Forme Change Text'!$A:$A,'Custom Forme Change Text'!$H:$H)*2,2)</f>
        <v>0202</v>
      </c>
      <c r="L383" t="str">
        <f>DEC2HEX(_xlfn.XLOOKUP(L$1&amp;I383,'New Table'!$H:$H,'New Table'!$C:$C),2)&amp;DEC2HEX(_xlfn.XLOOKUP(I383,'Custom Forme Change Text'!$A:$A,'Custom Forme Change Text'!$H:$H)*2,2)</f>
        <v>0504</v>
      </c>
    </row>
    <row r="384" spans="1:12" x14ac:dyDescent="0.4">
      <c r="A384">
        <v>382</v>
      </c>
      <c r="B384" t="s">
        <v>386</v>
      </c>
      <c r="C384" t="s">
        <v>792</v>
      </c>
      <c r="D384" t="s">
        <v>732</v>
      </c>
      <c r="E384" t="s">
        <v>798</v>
      </c>
      <c r="F384" s="9" t="s">
        <v>792</v>
      </c>
      <c r="G384" t="s">
        <v>820</v>
      </c>
      <c r="H384" s="4" t="s">
        <v>822</v>
      </c>
      <c r="I384" s="5" t="str" cm="1">
        <f t="array" ref="I384">_xlfn.IFS(D384="","Defense",_xlfn.XLOOKUP(D384,Sheet2!M:M,Sheet2!N:N,_xlfn.IFS(H384="Normal","Defense",H384="Defense","Tank",TRUE,"Speed"))&lt;&gt;0,_xlfn.XLOOKUP(D384,Sheet2!M:M,Sheet2!N:N,_xlfn.IFS(H384="Normal","Defense",H384="Defense","Tank",TRUE,"Speed")),TRUE,_xlfn.IFS(H384="Normal","Defense",H384="Defense","Tank",TRUE,H384))</f>
        <v>Speed</v>
      </c>
      <c r="K384" t="str">
        <f>DEC2HEX(_xlfn.XLOOKUP(K$1&amp;H384,'New Table'!$H:$H,'New Table'!$C:$C),2)&amp;DEC2HEX(_xlfn.XLOOKUP(H384,'Custom Forme Change Text'!$A:$A,'Custom Forme Change Text'!$H:$H)*2,2)</f>
        <v>0306</v>
      </c>
      <c r="L384" t="str">
        <f>DEC2HEX(_xlfn.XLOOKUP(L$1&amp;I384,'New Table'!$H:$H,'New Table'!$C:$C),2)&amp;DEC2HEX(_xlfn.XLOOKUP(I384,'Custom Forme Change Text'!$A:$A,'Custom Forme Change Text'!$H:$H)*2,2)</f>
        <v>0406</v>
      </c>
    </row>
    <row r="385" spans="1:12" x14ac:dyDescent="0.4">
      <c r="A385">
        <v>383</v>
      </c>
      <c r="B385" t="s">
        <v>387</v>
      </c>
      <c r="C385" t="s">
        <v>792</v>
      </c>
      <c r="D385" t="s">
        <v>732</v>
      </c>
      <c r="E385" t="s">
        <v>798</v>
      </c>
      <c r="F385" s="9" t="s">
        <v>801</v>
      </c>
      <c r="G385" t="s">
        <v>809</v>
      </c>
      <c r="H385" s="4" t="s">
        <v>822</v>
      </c>
      <c r="I385" s="5" t="str" cm="1">
        <f t="array" ref="I385">_xlfn.IFS(D385="","Defense",_xlfn.XLOOKUP(D385,Sheet2!M:M,Sheet2!N:N,_xlfn.IFS(H385="Normal","Defense",H385="Defense","Tank",TRUE,"Speed"))&lt;&gt;0,_xlfn.XLOOKUP(D385,Sheet2!M:M,Sheet2!N:N,_xlfn.IFS(H385="Normal","Defense",H385="Defense","Tank",TRUE,"Speed")),TRUE,_xlfn.IFS(H385="Normal","Defense",H385="Defense","Tank",TRUE,H385))</f>
        <v>Speed</v>
      </c>
      <c r="K385" t="str">
        <f>DEC2HEX(_xlfn.XLOOKUP(K$1&amp;H385,'New Table'!$H:$H,'New Table'!$C:$C),2)&amp;DEC2HEX(_xlfn.XLOOKUP(H385,'Custom Forme Change Text'!$A:$A,'Custom Forme Change Text'!$H:$H)*2,2)</f>
        <v>0306</v>
      </c>
      <c r="L385" t="str">
        <f>DEC2HEX(_xlfn.XLOOKUP(L$1&amp;I385,'New Table'!$H:$H,'New Table'!$C:$C),2)&amp;DEC2HEX(_xlfn.XLOOKUP(I385,'Custom Forme Change Text'!$A:$A,'Custom Forme Change Text'!$H:$H)*2,2)</f>
        <v>0406</v>
      </c>
    </row>
    <row r="386" spans="1:12" x14ac:dyDescent="0.4">
      <c r="A386">
        <v>384</v>
      </c>
      <c r="B386" t="s">
        <v>388</v>
      </c>
      <c r="C386" t="s">
        <v>792</v>
      </c>
      <c r="D386" t="s">
        <v>102</v>
      </c>
      <c r="E386" t="s">
        <v>798</v>
      </c>
      <c r="F386" s="9" t="s">
        <v>801</v>
      </c>
      <c r="G386" t="s">
        <v>807</v>
      </c>
      <c r="H386" s="4" t="s">
        <v>822</v>
      </c>
      <c r="I386" s="5" t="str" cm="1">
        <f t="array" ref="I386">_xlfn.IFS(D386="","Defense",_xlfn.XLOOKUP(D386,Sheet2!M:M,Sheet2!N:N,_xlfn.IFS(H386="Normal","Defense",H386="Defense","Tank",TRUE,"Speed"))&lt;&gt;0,_xlfn.XLOOKUP(D386,Sheet2!M:M,Sheet2!N:N,_xlfn.IFS(H386="Normal","Defense",H386="Defense","Tank",TRUE,"Speed")),TRUE,_xlfn.IFS(H386="Normal","Defense",H386="Defense","Tank",TRUE,H386))</f>
        <v>Speed</v>
      </c>
      <c r="K386" t="str">
        <f>DEC2HEX(_xlfn.XLOOKUP(K$1&amp;H386,'New Table'!$H:$H,'New Table'!$C:$C),2)&amp;DEC2HEX(_xlfn.XLOOKUP(H386,'Custom Forme Change Text'!$A:$A,'Custom Forme Change Text'!$H:$H)*2,2)</f>
        <v>0306</v>
      </c>
      <c r="L386" t="str">
        <f>DEC2HEX(_xlfn.XLOOKUP(L$1&amp;I386,'New Table'!$H:$H,'New Table'!$C:$C),2)&amp;DEC2HEX(_xlfn.XLOOKUP(I386,'Custom Forme Change Text'!$A:$A,'Custom Forme Change Text'!$H:$H)*2,2)</f>
        <v>0406</v>
      </c>
    </row>
    <row r="387" spans="1:12" x14ac:dyDescent="0.4">
      <c r="A387">
        <v>385</v>
      </c>
      <c r="B387" t="s">
        <v>389</v>
      </c>
      <c r="C387" t="s">
        <v>792</v>
      </c>
      <c r="D387" t="s">
        <v>102</v>
      </c>
      <c r="E387" t="s">
        <v>798</v>
      </c>
      <c r="F387" s="9" t="s">
        <v>801</v>
      </c>
      <c r="G387" t="s">
        <v>807</v>
      </c>
      <c r="H387" s="4" t="s">
        <v>822</v>
      </c>
      <c r="I387" s="5" t="str" cm="1">
        <f t="array" ref="I387">_xlfn.IFS(D387="","Defense",_xlfn.XLOOKUP(D387,Sheet2!M:M,Sheet2!N:N,_xlfn.IFS(H387="Normal","Defense",H387="Defense","Tank",TRUE,"Speed"))&lt;&gt;0,_xlfn.XLOOKUP(D387,Sheet2!M:M,Sheet2!N:N,_xlfn.IFS(H387="Normal","Defense",H387="Defense","Tank",TRUE,"Speed")),TRUE,_xlfn.IFS(H387="Normal","Defense",H387="Defense","Tank",TRUE,H387))</f>
        <v>Speed</v>
      </c>
      <c r="K387" t="str">
        <f>DEC2HEX(_xlfn.XLOOKUP(K$1&amp;H387,'New Table'!$H:$H,'New Table'!$C:$C),2)&amp;DEC2HEX(_xlfn.XLOOKUP(H387,'Custom Forme Change Text'!$A:$A,'Custom Forme Change Text'!$H:$H)*2,2)</f>
        <v>0306</v>
      </c>
      <c r="L387" t="str">
        <f>DEC2HEX(_xlfn.XLOOKUP(L$1&amp;I387,'New Table'!$H:$H,'New Table'!$C:$C),2)&amp;DEC2HEX(_xlfn.XLOOKUP(I387,'Custom Forme Change Text'!$A:$A,'Custom Forme Change Text'!$H:$H)*2,2)</f>
        <v>0406</v>
      </c>
    </row>
    <row r="388" spans="1:12" x14ac:dyDescent="0.4">
      <c r="A388">
        <v>386</v>
      </c>
      <c r="B388" t="s">
        <v>390</v>
      </c>
      <c r="C388" t="s">
        <v>792</v>
      </c>
      <c r="D388" t="s">
        <v>740</v>
      </c>
      <c r="E388" t="s">
        <v>795</v>
      </c>
      <c r="F388" s="9" t="s">
        <v>803</v>
      </c>
      <c r="G388" t="s">
        <v>808</v>
      </c>
      <c r="H388" s="4" t="s">
        <v>732</v>
      </c>
      <c r="I388" s="5" t="str" cm="1">
        <f t="array" ref="I388">_xlfn.IFS(D388="","Defense",_xlfn.XLOOKUP(D388,Sheet2!M:M,Sheet2!N:N,_xlfn.IFS(H388="Normal","Defense",H388="Defense","Tank",TRUE,"Speed"))&lt;&gt;0,_xlfn.XLOOKUP(D388,Sheet2!M:M,Sheet2!N:N,_xlfn.IFS(H388="Normal","Defense",H388="Defense","Tank",TRUE,"Speed")),TRUE,_xlfn.IFS(H388="Normal","Defense",H388="Defense","Tank",TRUE,H388))</f>
        <v>Defense</v>
      </c>
      <c r="K388" t="str">
        <f>DEC2HEX(_xlfn.XLOOKUP(K$1&amp;H388,'New Table'!$H:$H,'New Table'!$C:$C),2)&amp;DEC2HEX(_xlfn.XLOOKUP(H388,'Custom Forme Change Text'!$A:$A,'Custom Forme Change Text'!$H:$H)*2,2)</f>
        <v>0000</v>
      </c>
      <c r="L388" t="str">
        <f>DEC2HEX(_xlfn.XLOOKUP(L$1&amp;I388,'New Table'!$H:$H,'New Table'!$C:$C),2)&amp;DEC2HEX(_xlfn.XLOOKUP(I388,'Custom Forme Change Text'!$A:$A,'Custom Forme Change Text'!$H:$H)*2,2)</f>
        <v>0202</v>
      </c>
    </row>
    <row r="389" spans="1:12" x14ac:dyDescent="0.4">
      <c r="A389">
        <v>387</v>
      </c>
      <c r="B389" t="s">
        <v>391</v>
      </c>
      <c r="C389" t="s">
        <v>792</v>
      </c>
      <c r="D389" t="s">
        <v>732</v>
      </c>
      <c r="E389" t="s">
        <v>793</v>
      </c>
      <c r="F389" s="9" t="s">
        <v>792</v>
      </c>
      <c r="G389" t="s">
        <v>807</v>
      </c>
      <c r="H389" s="4" t="s">
        <v>823</v>
      </c>
      <c r="I389" s="5" t="str" cm="1">
        <f t="array" ref="I389">_xlfn.IFS(D389="","Defense",_xlfn.XLOOKUP(D389,Sheet2!M:M,Sheet2!N:N,_xlfn.IFS(H389="Normal","Defense",H389="Defense","Tank",TRUE,"Speed"))&lt;&gt;0,_xlfn.XLOOKUP(D389,Sheet2!M:M,Sheet2!N:N,_xlfn.IFS(H389="Normal","Defense",H389="Defense","Tank",TRUE,"Speed")),TRUE,_xlfn.IFS(H389="Normal","Defense",H389="Defense","Tank",TRUE,H389))</f>
        <v>Attack</v>
      </c>
      <c r="K389" t="str">
        <f>DEC2HEX(_xlfn.XLOOKUP(K$1&amp;H389,'New Table'!$H:$H,'New Table'!$C:$C),2)&amp;DEC2HEX(_xlfn.XLOOKUP(H389,'Custom Forme Change Text'!$A:$A,'Custom Forme Change Text'!$H:$H)*2,2)</f>
        <v>0108</v>
      </c>
      <c r="L389" t="str">
        <f>DEC2HEX(_xlfn.XLOOKUP(L$1&amp;I389,'New Table'!$H:$H,'New Table'!$C:$C),2)&amp;DEC2HEX(_xlfn.XLOOKUP(I389,'Custom Forme Change Text'!$A:$A,'Custom Forme Change Text'!$H:$H)*2,2)</f>
        <v>0308</v>
      </c>
    </row>
    <row r="390" spans="1:12" x14ac:dyDescent="0.4">
      <c r="A390">
        <v>388</v>
      </c>
      <c r="B390" t="s">
        <v>392</v>
      </c>
      <c r="C390" t="s">
        <v>792</v>
      </c>
      <c r="D390" t="s">
        <v>739</v>
      </c>
      <c r="E390" t="s">
        <v>798</v>
      </c>
      <c r="F390" s="9" t="s">
        <v>801</v>
      </c>
      <c r="G390" t="s">
        <v>807</v>
      </c>
      <c r="H390" s="4" t="s">
        <v>822</v>
      </c>
      <c r="I390" s="5" t="str" cm="1">
        <f t="array" ref="I390">_xlfn.IFS(D390="","Defense",_xlfn.XLOOKUP(D390,Sheet2!M:M,Sheet2!N:N,_xlfn.IFS(H390="Normal","Defense",H390="Defense","Tank",TRUE,"Speed"))&lt;&gt;0,_xlfn.XLOOKUP(D390,Sheet2!M:M,Sheet2!N:N,_xlfn.IFS(H390="Normal","Defense",H390="Defense","Tank",TRUE,"Speed")),TRUE,_xlfn.IFS(H390="Normal","Defense",H390="Defense","Tank",TRUE,H390))</f>
        <v>Speed</v>
      </c>
      <c r="K390" t="str">
        <f>DEC2HEX(_xlfn.XLOOKUP(K$1&amp;H390,'New Table'!$H:$H,'New Table'!$C:$C),2)&amp;DEC2HEX(_xlfn.XLOOKUP(H390,'Custom Forme Change Text'!$A:$A,'Custom Forme Change Text'!$H:$H)*2,2)</f>
        <v>0306</v>
      </c>
      <c r="L390" t="str">
        <f>DEC2HEX(_xlfn.XLOOKUP(L$1&amp;I390,'New Table'!$H:$H,'New Table'!$C:$C),2)&amp;DEC2HEX(_xlfn.XLOOKUP(I390,'Custom Forme Change Text'!$A:$A,'Custom Forme Change Text'!$H:$H)*2,2)</f>
        <v>0406</v>
      </c>
    </row>
    <row r="391" spans="1:12" x14ac:dyDescent="0.4">
      <c r="A391">
        <v>389</v>
      </c>
      <c r="B391" t="s">
        <v>393</v>
      </c>
      <c r="C391">
        <v>3</v>
      </c>
      <c r="D391" t="s">
        <v>740</v>
      </c>
      <c r="E391" t="s">
        <v>793</v>
      </c>
      <c r="F391" s="9" t="s">
        <v>792</v>
      </c>
      <c r="G391" t="s">
        <v>807</v>
      </c>
      <c r="H391" s="4" t="s">
        <v>822</v>
      </c>
      <c r="I391" s="5" t="str" cm="1">
        <f t="array" ref="I391">_xlfn.IFS(D391="","Defense",_xlfn.XLOOKUP(D391,Sheet2!M:M,Sheet2!N:N,_xlfn.IFS(H391="Normal","Defense",H391="Defense","Tank",TRUE,"Speed"))&lt;&gt;0,_xlfn.XLOOKUP(D391,Sheet2!M:M,Sheet2!N:N,_xlfn.IFS(H391="Normal","Defense",H391="Defense","Tank",TRUE,"Speed")),TRUE,_xlfn.IFS(H391="Normal","Defense",H391="Defense","Tank",TRUE,H391))</f>
        <v>Defense</v>
      </c>
      <c r="K391" t="str">
        <f>DEC2HEX(_xlfn.XLOOKUP(K$1&amp;H391,'New Table'!$H:$H,'New Table'!$C:$C),2)&amp;DEC2HEX(_xlfn.XLOOKUP(H391,'Custom Forme Change Text'!$A:$A,'Custom Forme Change Text'!$H:$H)*2,2)</f>
        <v>0306</v>
      </c>
      <c r="L391" t="str">
        <f>DEC2HEX(_xlfn.XLOOKUP(L$1&amp;I391,'New Table'!$H:$H,'New Table'!$C:$C),2)&amp;DEC2HEX(_xlfn.XLOOKUP(I391,'Custom Forme Change Text'!$A:$A,'Custom Forme Change Text'!$H:$H)*2,2)</f>
        <v>0202</v>
      </c>
    </row>
    <row r="392" spans="1:12" x14ac:dyDescent="0.4">
      <c r="A392">
        <v>390</v>
      </c>
      <c r="B392" t="s">
        <v>394</v>
      </c>
      <c r="C392" t="s">
        <v>792</v>
      </c>
      <c r="D392" t="s">
        <v>743</v>
      </c>
      <c r="E392" t="s">
        <v>798</v>
      </c>
      <c r="F392" s="9" t="s">
        <v>802</v>
      </c>
      <c r="G392" t="s">
        <v>817</v>
      </c>
      <c r="H392" s="4" t="s">
        <v>822</v>
      </c>
      <c r="I392" s="5" t="str" cm="1">
        <f t="array" ref="I392">_xlfn.IFS(D392="","Defense",_xlfn.XLOOKUP(D392,Sheet2!M:M,Sheet2!N:N,_xlfn.IFS(H392="Normal","Defense",H392="Defense","Tank",TRUE,"Speed"))&lt;&gt;0,_xlfn.XLOOKUP(D392,Sheet2!M:M,Sheet2!N:N,_xlfn.IFS(H392="Normal","Defense",H392="Defense","Tank",TRUE,"Speed")),TRUE,_xlfn.IFS(H392="Normal","Defense",H392="Defense","Tank",TRUE,H392))</f>
        <v>Defense</v>
      </c>
      <c r="K392" t="str">
        <f>DEC2HEX(_xlfn.XLOOKUP(K$1&amp;H392,'New Table'!$H:$H,'New Table'!$C:$C),2)&amp;DEC2HEX(_xlfn.XLOOKUP(H392,'Custom Forme Change Text'!$A:$A,'Custom Forme Change Text'!$H:$H)*2,2)</f>
        <v>0306</v>
      </c>
      <c r="L392" t="str">
        <f>DEC2HEX(_xlfn.XLOOKUP(L$1&amp;I392,'New Table'!$H:$H,'New Table'!$C:$C),2)&amp;DEC2HEX(_xlfn.XLOOKUP(I392,'Custom Forme Change Text'!$A:$A,'Custom Forme Change Text'!$H:$H)*2,2)</f>
        <v>0202</v>
      </c>
    </row>
    <row r="393" spans="1:12" x14ac:dyDescent="0.4">
      <c r="A393">
        <v>391</v>
      </c>
      <c r="B393" t="s">
        <v>395</v>
      </c>
      <c r="C393" t="s">
        <v>792</v>
      </c>
      <c r="D393" t="s">
        <v>102</v>
      </c>
      <c r="E393" t="s">
        <v>798</v>
      </c>
      <c r="F393" s="9" t="s">
        <v>801</v>
      </c>
      <c r="G393" t="s">
        <v>807</v>
      </c>
      <c r="H393" s="4" t="s">
        <v>822</v>
      </c>
      <c r="I393" s="5" t="str" cm="1">
        <f t="array" ref="I393">_xlfn.IFS(D393="","Defense",_xlfn.XLOOKUP(D393,Sheet2!M:M,Sheet2!N:N,_xlfn.IFS(H393="Normal","Defense",H393="Defense","Tank",TRUE,"Speed"))&lt;&gt;0,_xlfn.XLOOKUP(D393,Sheet2!M:M,Sheet2!N:N,_xlfn.IFS(H393="Normal","Defense",H393="Defense","Tank",TRUE,"Speed")),TRUE,_xlfn.IFS(H393="Normal","Defense",H393="Defense","Tank",TRUE,H393))</f>
        <v>Speed</v>
      </c>
      <c r="K393" t="str">
        <f>DEC2HEX(_xlfn.XLOOKUP(K$1&amp;H393,'New Table'!$H:$H,'New Table'!$C:$C),2)&amp;DEC2HEX(_xlfn.XLOOKUP(H393,'Custom Forme Change Text'!$A:$A,'Custom Forme Change Text'!$H:$H)*2,2)</f>
        <v>0306</v>
      </c>
      <c r="L393" t="str">
        <f>DEC2HEX(_xlfn.XLOOKUP(L$1&amp;I393,'New Table'!$H:$H,'New Table'!$C:$C),2)&amp;DEC2HEX(_xlfn.XLOOKUP(I393,'Custom Forme Change Text'!$A:$A,'Custom Forme Change Text'!$H:$H)*2,2)</f>
        <v>0406</v>
      </c>
    </row>
    <row r="394" spans="1:12" x14ac:dyDescent="0.4">
      <c r="A394">
        <v>392</v>
      </c>
      <c r="B394" t="s">
        <v>396</v>
      </c>
      <c r="C394" t="s">
        <v>792</v>
      </c>
      <c r="D394" t="s">
        <v>745</v>
      </c>
      <c r="E394" t="s">
        <v>798</v>
      </c>
      <c r="F394" s="9" t="s">
        <v>801</v>
      </c>
      <c r="G394" t="s">
        <v>809</v>
      </c>
      <c r="H394" s="4" t="s">
        <v>822</v>
      </c>
      <c r="I394" s="5" t="str" cm="1">
        <f t="array" ref="I394">_xlfn.IFS(D394="","Defense",_xlfn.XLOOKUP(D394,Sheet2!M:M,Sheet2!N:N,_xlfn.IFS(H394="Normal","Defense",H394="Defense","Tank",TRUE,"Speed"))&lt;&gt;0,_xlfn.XLOOKUP(D394,Sheet2!M:M,Sheet2!N:N,_xlfn.IFS(H394="Normal","Defense",H394="Defense","Tank",TRUE,"Speed")),TRUE,_xlfn.IFS(H394="Normal","Defense",H394="Defense","Tank",TRUE,H394))</f>
        <v>Speed</v>
      </c>
      <c r="K394" t="str">
        <f>DEC2HEX(_xlfn.XLOOKUP(K$1&amp;H394,'New Table'!$H:$H,'New Table'!$C:$C),2)&amp;DEC2HEX(_xlfn.XLOOKUP(H394,'Custom Forme Change Text'!$A:$A,'Custom Forme Change Text'!$H:$H)*2,2)</f>
        <v>0306</v>
      </c>
      <c r="L394" t="str">
        <f>DEC2HEX(_xlfn.XLOOKUP(L$1&amp;I394,'New Table'!$H:$H,'New Table'!$C:$C),2)&amp;DEC2HEX(_xlfn.XLOOKUP(I394,'Custom Forme Change Text'!$A:$A,'Custom Forme Change Text'!$H:$H)*2,2)</f>
        <v>0406</v>
      </c>
    </row>
    <row r="395" spans="1:12" x14ac:dyDescent="0.4">
      <c r="A395">
        <v>393</v>
      </c>
      <c r="B395" t="s">
        <v>397</v>
      </c>
      <c r="C395">
        <v>1</v>
      </c>
      <c r="D395" t="s">
        <v>737</v>
      </c>
      <c r="E395" t="s">
        <v>798</v>
      </c>
      <c r="F395" s="9" t="s">
        <v>801</v>
      </c>
      <c r="G395" t="s">
        <v>818</v>
      </c>
      <c r="H395" s="4" t="s">
        <v>821</v>
      </c>
      <c r="I395" s="5" t="str" cm="1">
        <f t="array" ref="I395">_xlfn.IFS(D395="","Defense",_xlfn.XLOOKUP(D395,Sheet2!M:M,Sheet2!N:N,_xlfn.IFS(H395="Normal","Defense",H395="Defense","Tank",TRUE,"Speed"))&lt;&gt;0,_xlfn.XLOOKUP(D395,Sheet2!M:M,Sheet2!N:N,_xlfn.IFS(H395="Normal","Defense",H395="Defense","Tank",TRUE,"Speed")),TRUE,_xlfn.IFS(H395="Normal","Defense",H395="Defense","Tank",TRUE,H395))</f>
        <v>Speed</v>
      </c>
      <c r="K395" t="str">
        <f>DEC2HEX(_xlfn.XLOOKUP(K$1&amp;H395,'New Table'!$H:$H,'New Table'!$C:$C),2)&amp;DEC2HEX(_xlfn.XLOOKUP(H395,'Custom Forme Change Text'!$A:$A,'Custom Forme Change Text'!$H:$H)*2,2)</f>
        <v>0202</v>
      </c>
      <c r="L395" t="str">
        <f>DEC2HEX(_xlfn.XLOOKUP(L$1&amp;I395,'New Table'!$H:$H,'New Table'!$C:$C),2)&amp;DEC2HEX(_xlfn.XLOOKUP(I395,'Custom Forme Change Text'!$A:$A,'Custom Forme Change Text'!$H:$H)*2,2)</f>
        <v>0406</v>
      </c>
    </row>
    <row r="396" spans="1:12" x14ac:dyDescent="0.4">
      <c r="A396">
        <v>394</v>
      </c>
      <c r="B396" t="s">
        <v>398</v>
      </c>
      <c r="C396" t="s">
        <v>792</v>
      </c>
      <c r="D396" t="s">
        <v>735</v>
      </c>
      <c r="E396" t="s">
        <v>793</v>
      </c>
      <c r="F396" s="9" t="s">
        <v>796</v>
      </c>
      <c r="G396" t="s">
        <v>807</v>
      </c>
      <c r="H396" s="4" t="s">
        <v>823</v>
      </c>
      <c r="I396" s="5" t="str" cm="1">
        <f t="array" ref="I396">_xlfn.IFS(D396="","Defense",_xlfn.XLOOKUP(D396,Sheet2!M:M,Sheet2!N:N,_xlfn.IFS(H396="Normal","Defense",H396="Defense","Tank",TRUE,"Speed"))&lt;&gt;0,_xlfn.XLOOKUP(D396,Sheet2!M:M,Sheet2!N:N,_xlfn.IFS(H396="Normal","Defense",H396="Defense","Tank",TRUE,"Speed")),TRUE,_xlfn.IFS(H396="Normal","Defense",H396="Defense","Tank",TRUE,H396))</f>
        <v>Tank</v>
      </c>
      <c r="K396" t="str">
        <f>DEC2HEX(_xlfn.XLOOKUP(K$1&amp;H396,'New Table'!$H:$H,'New Table'!$C:$C),2)&amp;DEC2HEX(_xlfn.XLOOKUP(H396,'Custom Forme Change Text'!$A:$A,'Custom Forme Change Text'!$H:$H)*2,2)</f>
        <v>0108</v>
      </c>
      <c r="L396" t="str">
        <f>DEC2HEX(_xlfn.XLOOKUP(L$1&amp;I396,'New Table'!$H:$H,'New Table'!$C:$C),2)&amp;DEC2HEX(_xlfn.XLOOKUP(I396,'Custom Forme Change Text'!$A:$A,'Custom Forme Change Text'!$H:$H)*2,2)</f>
        <v>0504</v>
      </c>
    </row>
    <row r="397" spans="1:12" x14ac:dyDescent="0.4">
      <c r="A397">
        <v>395</v>
      </c>
      <c r="B397" t="s">
        <v>399</v>
      </c>
      <c r="C397" t="s">
        <v>792</v>
      </c>
      <c r="D397" t="s">
        <v>733</v>
      </c>
      <c r="E397" t="s">
        <v>793</v>
      </c>
      <c r="F397" s="9" t="s">
        <v>796</v>
      </c>
      <c r="G397" t="s">
        <v>807</v>
      </c>
      <c r="H397" s="4" t="s">
        <v>823</v>
      </c>
      <c r="I397" s="5" t="str" cm="1">
        <f t="array" ref="I397">_xlfn.IFS(D397="","Defense",_xlfn.XLOOKUP(D397,Sheet2!M:M,Sheet2!N:N,_xlfn.IFS(H397="Normal","Defense",H397="Defense","Tank",TRUE,"Speed"))&lt;&gt;0,_xlfn.XLOOKUP(D397,Sheet2!M:M,Sheet2!N:N,_xlfn.IFS(H397="Normal","Defense",H397="Defense","Tank",TRUE,"Speed")),TRUE,_xlfn.IFS(H397="Normal","Defense",H397="Defense","Tank",TRUE,H397))</f>
        <v>Attack</v>
      </c>
      <c r="K397" t="str">
        <f>DEC2HEX(_xlfn.XLOOKUP(K$1&amp;H397,'New Table'!$H:$H,'New Table'!$C:$C),2)&amp;DEC2HEX(_xlfn.XLOOKUP(H397,'Custom Forme Change Text'!$A:$A,'Custom Forme Change Text'!$H:$H)*2,2)</f>
        <v>0108</v>
      </c>
      <c r="L397" t="str">
        <f>DEC2HEX(_xlfn.XLOOKUP(L$1&amp;I397,'New Table'!$H:$H,'New Table'!$C:$C),2)&amp;DEC2HEX(_xlfn.XLOOKUP(I397,'Custom Forme Change Text'!$A:$A,'Custom Forme Change Text'!$H:$H)*2,2)</f>
        <v>0308</v>
      </c>
    </row>
    <row r="398" spans="1:12" x14ac:dyDescent="0.4">
      <c r="A398">
        <v>396</v>
      </c>
      <c r="B398" t="s">
        <v>400</v>
      </c>
      <c r="C398" t="s">
        <v>792</v>
      </c>
      <c r="D398" t="s">
        <v>733</v>
      </c>
      <c r="E398" t="s">
        <v>795</v>
      </c>
      <c r="F398" s="9" t="s">
        <v>796</v>
      </c>
      <c r="G398" t="s">
        <v>807</v>
      </c>
      <c r="H398" s="4" t="s">
        <v>823</v>
      </c>
      <c r="I398" s="5" t="str" cm="1">
        <f t="array" ref="I398">_xlfn.IFS(D398="","Defense",_xlfn.XLOOKUP(D398,Sheet2!M:M,Sheet2!N:N,_xlfn.IFS(H398="Normal","Defense",H398="Defense","Tank",TRUE,"Speed"))&lt;&gt;0,_xlfn.XLOOKUP(D398,Sheet2!M:M,Sheet2!N:N,_xlfn.IFS(H398="Normal","Defense",H398="Defense","Tank",TRUE,"Speed")),TRUE,_xlfn.IFS(H398="Normal","Defense",H398="Defense","Tank",TRUE,H398))</f>
        <v>Attack</v>
      </c>
      <c r="K398" t="str">
        <f>DEC2HEX(_xlfn.XLOOKUP(K$1&amp;H398,'New Table'!$H:$H,'New Table'!$C:$C),2)&amp;DEC2HEX(_xlfn.XLOOKUP(H398,'Custom Forme Change Text'!$A:$A,'Custom Forme Change Text'!$H:$H)*2,2)</f>
        <v>0108</v>
      </c>
      <c r="L398" t="str">
        <f>DEC2HEX(_xlfn.XLOOKUP(L$1&amp;I398,'New Table'!$H:$H,'New Table'!$C:$C),2)&amp;DEC2HEX(_xlfn.XLOOKUP(I398,'Custom Forme Change Text'!$A:$A,'Custom Forme Change Text'!$H:$H)*2,2)</f>
        <v>0308</v>
      </c>
    </row>
    <row r="399" spans="1:12" x14ac:dyDescent="0.4">
      <c r="A399">
        <v>397</v>
      </c>
      <c r="B399" t="s">
        <v>401</v>
      </c>
      <c r="C399" t="s">
        <v>792</v>
      </c>
      <c r="D399" t="s">
        <v>746</v>
      </c>
      <c r="E399" t="s">
        <v>798</v>
      </c>
      <c r="F399" s="9" t="s">
        <v>799</v>
      </c>
      <c r="G399" t="s">
        <v>809</v>
      </c>
      <c r="H399" s="4" t="s">
        <v>821</v>
      </c>
      <c r="I399" s="5" t="str" cm="1">
        <f t="array" ref="I399">_xlfn.IFS(D399="","Defense",_xlfn.XLOOKUP(D399,Sheet2!M:M,Sheet2!N:N,_xlfn.IFS(H399="Normal","Defense",H399="Defense","Tank",TRUE,"Speed"))&lt;&gt;0,_xlfn.XLOOKUP(D399,Sheet2!M:M,Sheet2!N:N,_xlfn.IFS(H399="Normal","Defense",H399="Defense","Tank",TRUE,"Speed")),TRUE,_xlfn.IFS(H399="Normal","Defense",H399="Defense","Tank",TRUE,H399))</f>
        <v>Tank</v>
      </c>
      <c r="K399" t="str">
        <f>DEC2HEX(_xlfn.XLOOKUP(K$1&amp;H399,'New Table'!$H:$H,'New Table'!$C:$C),2)&amp;DEC2HEX(_xlfn.XLOOKUP(H399,'Custom Forme Change Text'!$A:$A,'Custom Forme Change Text'!$H:$H)*2,2)</f>
        <v>0202</v>
      </c>
      <c r="L399" t="str">
        <f>DEC2HEX(_xlfn.XLOOKUP(L$1&amp;I399,'New Table'!$H:$H,'New Table'!$C:$C),2)&amp;DEC2HEX(_xlfn.XLOOKUP(I399,'Custom Forme Change Text'!$A:$A,'Custom Forme Change Text'!$H:$H)*2,2)</f>
        <v>0504</v>
      </c>
    </row>
    <row r="400" spans="1:12" x14ac:dyDescent="0.4">
      <c r="A400">
        <v>398</v>
      </c>
      <c r="B400" t="s">
        <v>402</v>
      </c>
      <c r="C400" t="s">
        <v>792</v>
      </c>
      <c r="D400" t="s">
        <v>743</v>
      </c>
      <c r="E400" t="s">
        <v>793</v>
      </c>
      <c r="F400" s="9" t="s">
        <v>796</v>
      </c>
      <c r="G400" t="s">
        <v>807</v>
      </c>
      <c r="H400" s="4" t="s">
        <v>823</v>
      </c>
      <c r="I400" s="5" t="str" cm="1">
        <f t="array" ref="I400">_xlfn.IFS(D400="","Defense",_xlfn.XLOOKUP(D400,Sheet2!M:M,Sheet2!N:N,_xlfn.IFS(H400="Normal","Defense",H400="Defense","Tank",TRUE,"Speed"))&lt;&gt;0,_xlfn.XLOOKUP(D400,Sheet2!M:M,Sheet2!N:N,_xlfn.IFS(H400="Normal","Defense",H400="Defense","Tank",TRUE,"Speed")),TRUE,_xlfn.IFS(H400="Normal","Defense",H400="Defense","Tank",TRUE,H400))</f>
        <v>Defense</v>
      </c>
      <c r="K400" t="str">
        <f>DEC2HEX(_xlfn.XLOOKUP(K$1&amp;H400,'New Table'!$H:$H,'New Table'!$C:$C),2)&amp;DEC2HEX(_xlfn.XLOOKUP(H400,'Custom Forme Change Text'!$A:$A,'Custom Forme Change Text'!$H:$H)*2,2)</f>
        <v>0108</v>
      </c>
      <c r="L400" t="str">
        <f>DEC2HEX(_xlfn.XLOOKUP(L$1&amp;I400,'New Table'!$H:$H,'New Table'!$C:$C),2)&amp;DEC2HEX(_xlfn.XLOOKUP(I400,'Custom Forme Change Text'!$A:$A,'Custom Forme Change Text'!$H:$H)*2,2)</f>
        <v>0202</v>
      </c>
    </row>
    <row r="401" spans="1:12" x14ac:dyDescent="0.4">
      <c r="A401">
        <v>399</v>
      </c>
      <c r="B401" t="s">
        <v>403</v>
      </c>
      <c r="C401" t="s">
        <v>792</v>
      </c>
      <c r="D401" t="s">
        <v>740</v>
      </c>
      <c r="E401" t="s">
        <v>795</v>
      </c>
      <c r="F401" s="9" t="s">
        <v>792</v>
      </c>
      <c r="G401" t="s">
        <v>807</v>
      </c>
      <c r="H401" s="4" t="s">
        <v>823</v>
      </c>
      <c r="I401" s="5" t="str" cm="1">
        <f t="array" ref="I401">_xlfn.IFS(D401="","Defense",_xlfn.XLOOKUP(D401,Sheet2!M:M,Sheet2!N:N,_xlfn.IFS(H401="Normal","Defense",H401="Defense","Tank",TRUE,"Speed"))&lt;&gt;0,_xlfn.XLOOKUP(D401,Sheet2!M:M,Sheet2!N:N,_xlfn.IFS(H401="Normal","Defense",H401="Defense","Tank",TRUE,"Speed")),TRUE,_xlfn.IFS(H401="Normal","Defense",H401="Defense","Tank",TRUE,H401))</f>
        <v>Defense</v>
      </c>
      <c r="K401" t="str">
        <f>DEC2HEX(_xlfn.XLOOKUP(K$1&amp;H401,'New Table'!$H:$H,'New Table'!$C:$C),2)&amp;DEC2HEX(_xlfn.XLOOKUP(H401,'Custom Forme Change Text'!$A:$A,'Custom Forme Change Text'!$H:$H)*2,2)</f>
        <v>0108</v>
      </c>
      <c r="L401" t="str">
        <f>DEC2HEX(_xlfn.XLOOKUP(L$1&amp;I401,'New Table'!$H:$H,'New Table'!$C:$C),2)&amp;DEC2HEX(_xlfn.XLOOKUP(I401,'Custom Forme Change Text'!$A:$A,'Custom Forme Change Text'!$H:$H)*2,2)</f>
        <v>0202</v>
      </c>
    </row>
    <row r="402" spans="1:12" x14ac:dyDescent="0.4">
      <c r="A402">
        <v>400</v>
      </c>
      <c r="B402" t="s">
        <v>404</v>
      </c>
      <c r="C402" t="s">
        <v>792</v>
      </c>
      <c r="D402" t="s">
        <v>740</v>
      </c>
      <c r="E402" t="s">
        <v>793</v>
      </c>
      <c r="F402" s="9" t="s">
        <v>792</v>
      </c>
      <c r="G402" t="s">
        <v>807</v>
      </c>
      <c r="H402" s="4" t="s">
        <v>823</v>
      </c>
      <c r="I402" s="5" t="str" cm="1">
        <f t="array" ref="I402">_xlfn.IFS(D402="","Defense",_xlfn.XLOOKUP(D402,Sheet2!M:M,Sheet2!N:N,_xlfn.IFS(H402="Normal","Defense",H402="Defense","Tank",TRUE,"Speed"))&lt;&gt;0,_xlfn.XLOOKUP(D402,Sheet2!M:M,Sheet2!N:N,_xlfn.IFS(H402="Normal","Defense",H402="Defense","Tank",TRUE,"Speed")),TRUE,_xlfn.IFS(H402="Normal","Defense",H402="Defense","Tank",TRUE,H402))</f>
        <v>Defense</v>
      </c>
      <c r="K402" t="str">
        <f>DEC2HEX(_xlfn.XLOOKUP(K$1&amp;H402,'New Table'!$H:$H,'New Table'!$C:$C),2)&amp;DEC2HEX(_xlfn.XLOOKUP(H402,'Custom Forme Change Text'!$A:$A,'Custom Forme Change Text'!$H:$H)*2,2)</f>
        <v>0108</v>
      </c>
      <c r="L402" t="str">
        <f>DEC2HEX(_xlfn.XLOOKUP(L$1&amp;I402,'New Table'!$H:$H,'New Table'!$C:$C),2)&amp;DEC2HEX(_xlfn.XLOOKUP(I402,'Custom Forme Change Text'!$A:$A,'Custom Forme Change Text'!$H:$H)*2,2)</f>
        <v>0202</v>
      </c>
    </row>
    <row r="403" spans="1:12" x14ac:dyDescent="0.4">
      <c r="A403">
        <v>401</v>
      </c>
      <c r="B403" t="s">
        <v>405</v>
      </c>
      <c r="C403" t="s">
        <v>792</v>
      </c>
      <c r="D403" t="s">
        <v>745</v>
      </c>
      <c r="E403" t="s">
        <v>793</v>
      </c>
      <c r="F403" s="9" t="s">
        <v>796</v>
      </c>
      <c r="G403" t="s">
        <v>808</v>
      </c>
      <c r="H403" s="4" t="s">
        <v>732</v>
      </c>
      <c r="I403" s="5" t="str" cm="1">
        <f t="array" ref="I403">_xlfn.IFS(D403="","Defense",_xlfn.XLOOKUP(D403,Sheet2!M:M,Sheet2!N:N,_xlfn.IFS(H403="Normal","Defense",H403="Defense","Tank",TRUE,"Speed"))&lt;&gt;0,_xlfn.XLOOKUP(D403,Sheet2!M:M,Sheet2!N:N,_xlfn.IFS(H403="Normal","Defense",H403="Defense","Tank",TRUE,"Speed")),TRUE,_xlfn.IFS(H403="Normal","Defense",H403="Defense","Tank",TRUE,H403))</f>
        <v>Defense</v>
      </c>
      <c r="K403" t="str">
        <f>DEC2HEX(_xlfn.XLOOKUP(K$1&amp;H403,'New Table'!$H:$H,'New Table'!$C:$C),2)&amp;DEC2HEX(_xlfn.XLOOKUP(H403,'Custom Forme Change Text'!$A:$A,'Custom Forme Change Text'!$H:$H)*2,2)</f>
        <v>0000</v>
      </c>
      <c r="L403" t="str">
        <f>DEC2HEX(_xlfn.XLOOKUP(L$1&amp;I403,'New Table'!$H:$H,'New Table'!$C:$C),2)&amp;DEC2HEX(_xlfn.XLOOKUP(I403,'Custom Forme Change Text'!$A:$A,'Custom Forme Change Text'!$H:$H)*2,2)</f>
        <v>0202</v>
      </c>
    </row>
    <row r="404" spans="1:12" x14ac:dyDescent="0.4">
      <c r="A404">
        <v>402</v>
      </c>
      <c r="B404" t="s">
        <v>406</v>
      </c>
      <c r="C404" t="s">
        <v>792</v>
      </c>
      <c r="D404" t="s">
        <v>739</v>
      </c>
      <c r="E404" t="s">
        <v>793</v>
      </c>
      <c r="F404" s="9" t="s">
        <v>796</v>
      </c>
      <c r="G404" t="s">
        <v>807</v>
      </c>
      <c r="H404" s="4" t="s">
        <v>823</v>
      </c>
      <c r="I404" s="5" t="str" cm="1">
        <f t="array" ref="I404">_xlfn.IFS(D404="","Defense",_xlfn.XLOOKUP(D404,Sheet2!M:M,Sheet2!N:N,_xlfn.IFS(H404="Normal","Defense",H404="Defense","Tank",TRUE,"Speed"))&lt;&gt;0,_xlfn.XLOOKUP(D404,Sheet2!M:M,Sheet2!N:N,_xlfn.IFS(H404="Normal","Defense",H404="Defense","Tank",TRUE,"Speed")),TRUE,_xlfn.IFS(H404="Normal","Defense",H404="Defense","Tank",TRUE,H404))</f>
        <v>Attack</v>
      </c>
      <c r="K404" t="str">
        <f>DEC2HEX(_xlfn.XLOOKUP(K$1&amp;H404,'New Table'!$H:$H,'New Table'!$C:$C),2)&amp;DEC2HEX(_xlfn.XLOOKUP(H404,'Custom Forme Change Text'!$A:$A,'Custom Forme Change Text'!$H:$H)*2,2)</f>
        <v>0108</v>
      </c>
      <c r="L404" t="str">
        <f>DEC2HEX(_xlfn.XLOOKUP(L$1&amp;I404,'New Table'!$H:$H,'New Table'!$C:$C),2)&amp;DEC2HEX(_xlfn.XLOOKUP(I404,'Custom Forme Change Text'!$A:$A,'Custom Forme Change Text'!$H:$H)*2,2)</f>
        <v>0308</v>
      </c>
    </row>
    <row r="405" spans="1:12" x14ac:dyDescent="0.4">
      <c r="A405">
        <v>403</v>
      </c>
      <c r="B405" t="s">
        <v>407</v>
      </c>
      <c r="C405" t="s">
        <v>792</v>
      </c>
      <c r="D405" t="s">
        <v>738</v>
      </c>
      <c r="E405" t="s">
        <v>795</v>
      </c>
      <c r="F405" s="9" t="s">
        <v>792</v>
      </c>
      <c r="G405" t="s">
        <v>807</v>
      </c>
      <c r="H405" s="4" t="s">
        <v>823</v>
      </c>
      <c r="I405" s="5" t="str" cm="1">
        <f t="array" ref="I405">_xlfn.IFS(D405="","Defense",_xlfn.XLOOKUP(D405,Sheet2!M:M,Sheet2!N:N,_xlfn.IFS(H405="Normal","Defense",H405="Defense","Tank",TRUE,"Speed"))&lt;&gt;0,_xlfn.XLOOKUP(D405,Sheet2!M:M,Sheet2!N:N,_xlfn.IFS(H405="Normal","Defense",H405="Defense","Tank",TRUE,"Speed")),TRUE,_xlfn.IFS(H405="Normal","Defense",H405="Defense","Tank",TRUE,H405))</f>
        <v>Speed</v>
      </c>
      <c r="K405" t="str">
        <f>DEC2HEX(_xlfn.XLOOKUP(K$1&amp;H405,'New Table'!$H:$H,'New Table'!$C:$C),2)&amp;DEC2HEX(_xlfn.XLOOKUP(H405,'Custom Forme Change Text'!$A:$A,'Custom Forme Change Text'!$H:$H)*2,2)</f>
        <v>0108</v>
      </c>
      <c r="L405" t="str">
        <f>DEC2HEX(_xlfn.XLOOKUP(L$1&amp;I405,'New Table'!$H:$H,'New Table'!$C:$C),2)&amp;DEC2HEX(_xlfn.XLOOKUP(I405,'Custom Forme Change Text'!$A:$A,'Custom Forme Change Text'!$H:$H)*2,2)</f>
        <v>0406</v>
      </c>
    </row>
    <row r="406" spans="1:12" x14ac:dyDescent="0.4">
      <c r="A406">
        <v>404</v>
      </c>
      <c r="B406" t="s">
        <v>408</v>
      </c>
      <c r="C406" t="s">
        <v>792</v>
      </c>
      <c r="D406" t="s">
        <v>744</v>
      </c>
      <c r="E406" t="s">
        <v>793</v>
      </c>
      <c r="F406" s="9" t="s">
        <v>792</v>
      </c>
      <c r="G406" t="s">
        <v>807</v>
      </c>
      <c r="H406" s="4" t="s">
        <v>823</v>
      </c>
      <c r="I406" s="5" t="str" cm="1">
        <f t="array" ref="I406">_xlfn.IFS(D406="","Defense",_xlfn.XLOOKUP(D406,Sheet2!M:M,Sheet2!N:N,_xlfn.IFS(H406="Normal","Defense",H406="Defense","Tank",TRUE,"Speed"))&lt;&gt;0,_xlfn.XLOOKUP(D406,Sheet2!M:M,Sheet2!N:N,_xlfn.IFS(H406="Normal","Defense",H406="Defense","Tank",TRUE,"Speed")),TRUE,_xlfn.IFS(H406="Normal","Defense",H406="Defense","Tank",TRUE,H406))</f>
        <v>Attack</v>
      </c>
      <c r="K406" t="str">
        <f>DEC2HEX(_xlfn.XLOOKUP(K$1&amp;H406,'New Table'!$H:$H,'New Table'!$C:$C),2)&amp;DEC2HEX(_xlfn.XLOOKUP(H406,'Custom Forme Change Text'!$A:$A,'Custom Forme Change Text'!$H:$H)*2,2)</f>
        <v>0108</v>
      </c>
      <c r="L406" t="str">
        <f>DEC2HEX(_xlfn.XLOOKUP(L$1&amp;I406,'New Table'!$H:$H,'New Table'!$C:$C),2)&amp;DEC2HEX(_xlfn.XLOOKUP(I406,'Custom Forme Change Text'!$A:$A,'Custom Forme Change Text'!$H:$H)*2,2)</f>
        <v>0308</v>
      </c>
    </row>
    <row r="407" spans="1:12" x14ac:dyDescent="0.4">
      <c r="A407">
        <v>405</v>
      </c>
      <c r="B407" t="s">
        <v>409</v>
      </c>
      <c r="C407" t="s">
        <v>792</v>
      </c>
      <c r="D407" t="s">
        <v>744</v>
      </c>
      <c r="E407" t="s">
        <v>795</v>
      </c>
      <c r="F407" s="9" t="s">
        <v>797</v>
      </c>
      <c r="G407" t="s">
        <v>808</v>
      </c>
      <c r="H407" s="4" t="s">
        <v>823</v>
      </c>
      <c r="I407" s="5" t="str" cm="1">
        <f t="array" ref="I407">_xlfn.IFS(D407="","Defense",_xlfn.XLOOKUP(D407,Sheet2!M:M,Sheet2!N:N,_xlfn.IFS(H407="Normal","Defense",H407="Defense","Tank",TRUE,"Speed"))&lt;&gt;0,_xlfn.XLOOKUP(D407,Sheet2!M:M,Sheet2!N:N,_xlfn.IFS(H407="Normal","Defense",H407="Defense","Tank",TRUE,"Speed")),TRUE,_xlfn.IFS(H407="Normal","Defense",H407="Defense","Tank",TRUE,H407))</f>
        <v>Attack</v>
      </c>
      <c r="K407" t="str">
        <f>DEC2HEX(_xlfn.XLOOKUP(K$1&amp;H407,'New Table'!$H:$H,'New Table'!$C:$C),2)&amp;DEC2HEX(_xlfn.XLOOKUP(H407,'Custom Forme Change Text'!$A:$A,'Custom Forme Change Text'!$H:$H)*2,2)</f>
        <v>0108</v>
      </c>
      <c r="L407" t="str">
        <f>DEC2HEX(_xlfn.XLOOKUP(L$1&amp;I407,'New Table'!$H:$H,'New Table'!$C:$C),2)&amp;DEC2HEX(_xlfn.XLOOKUP(I407,'Custom Forme Change Text'!$A:$A,'Custom Forme Change Text'!$H:$H)*2,2)</f>
        <v>0308</v>
      </c>
    </row>
    <row r="408" spans="1:12" x14ac:dyDescent="0.4">
      <c r="A408">
        <v>406</v>
      </c>
      <c r="B408" t="s">
        <v>410</v>
      </c>
      <c r="C408" t="s">
        <v>792</v>
      </c>
      <c r="D408" t="s">
        <v>747</v>
      </c>
      <c r="E408" t="s">
        <v>795</v>
      </c>
      <c r="F408" s="9" t="s">
        <v>796</v>
      </c>
      <c r="G408" t="s">
        <v>807</v>
      </c>
      <c r="H408" s="4" t="s">
        <v>823</v>
      </c>
      <c r="I408" s="5" t="str" cm="1">
        <f t="array" ref="I408">_xlfn.IFS(D408="","Defense",_xlfn.XLOOKUP(D408,Sheet2!M:M,Sheet2!N:N,_xlfn.IFS(H408="Normal","Defense",H408="Defense","Tank",TRUE,"Speed"))&lt;&gt;0,_xlfn.XLOOKUP(D408,Sheet2!M:M,Sheet2!N:N,_xlfn.IFS(H408="Normal","Defense",H408="Defense","Tank",TRUE,"Speed")),TRUE,_xlfn.IFS(H408="Normal","Defense",H408="Defense","Tank",TRUE,H408))</f>
        <v>Attack</v>
      </c>
      <c r="K408" t="str">
        <f>DEC2HEX(_xlfn.XLOOKUP(K$1&amp;H408,'New Table'!$H:$H,'New Table'!$C:$C),2)&amp;DEC2HEX(_xlfn.XLOOKUP(H408,'Custom Forme Change Text'!$A:$A,'Custom Forme Change Text'!$H:$H)*2,2)</f>
        <v>0108</v>
      </c>
      <c r="L408" t="str">
        <f>DEC2HEX(_xlfn.XLOOKUP(L$1&amp;I408,'New Table'!$H:$H,'New Table'!$C:$C),2)&amp;DEC2HEX(_xlfn.XLOOKUP(I408,'Custom Forme Change Text'!$A:$A,'Custom Forme Change Text'!$H:$H)*2,2)</f>
        <v>0308</v>
      </c>
    </row>
    <row r="409" spans="1:12" x14ac:dyDescent="0.4">
      <c r="A409">
        <v>407</v>
      </c>
      <c r="B409" t="s">
        <v>411</v>
      </c>
      <c r="C409" t="s">
        <v>792</v>
      </c>
      <c r="D409" t="s">
        <v>747</v>
      </c>
      <c r="E409" t="s">
        <v>793</v>
      </c>
      <c r="F409" s="9" t="s">
        <v>794</v>
      </c>
      <c r="G409" t="s">
        <v>807</v>
      </c>
      <c r="H409" s="4" t="s">
        <v>732</v>
      </c>
      <c r="I409" s="5" t="str" cm="1">
        <f t="array" ref="I409">_xlfn.IFS(D409="","Defense",_xlfn.XLOOKUP(D409,Sheet2!M:M,Sheet2!N:N,_xlfn.IFS(H409="Normal","Defense",H409="Defense","Tank",TRUE,"Speed"))&lt;&gt;0,_xlfn.XLOOKUP(D409,Sheet2!M:M,Sheet2!N:N,_xlfn.IFS(H409="Normal","Defense",H409="Defense","Tank",TRUE,"Speed")),TRUE,_xlfn.IFS(H409="Normal","Defense",H409="Defense","Tank",TRUE,H409))</f>
        <v>Attack</v>
      </c>
      <c r="K409" t="str">
        <f>DEC2HEX(_xlfn.XLOOKUP(K$1&amp;H409,'New Table'!$H:$H,'New Table'!$C:$C),2)&amp;DEC2HEX(_xlfn.XLOOKUP(H409,'Custom Forme Change Text'!$A:$A,'Custom Forme Change Text'!$H:$H)*2,2)</f>
        <v>0000</v>
      </c>
      <c r="L409" t="str">
        <f>DEC2HEX(_xlfn.XLOOKUP(L$1&amp;I409,'New Table'!$H:$H,'New Table'!$C:$C),2)&amp;DEC2HEX(_xlfn.XLOOKUP(I409,'Custom Forme Change Text'!$A:$A,'Custom Forme Change Text'!$H:$H)*2,2)</f>
        <v>0308</v>
      </c>
    </row>
    <row r="410" spans="1:12" x14ac:dyDescent="0.4">
      <c r="A410">
        <v>408</v>
      </c>
      <c r="B410" t="s">
        <v>412</v>
      </c>
      <c r="C410" t="s">
        <v>792</v>
      </c>
      <c r="D410" t="s">
        <v>746</v>
      </c>
      <c r="E410" t="s">
        <v>795</v>
      </c>
      <c r="F410" s="9" t="s">
        <v>794</v>
      </c>
      <c r="G410" t="s">
        <v>808</v>
      </c>
      <c r="H410" s="4" t="s">
        <v>732</v>
      </c>
      <c r="I410" s="5" t="str" cm="1">
        <f t="array" ref="I410">_xlfn.IFS(D410="","Defense",_xlfn.XLOOKUP(D410,Sheet2!M:M,Sheet2!N:N,_xlfn.IFS(H410="Normal","Defense",H410="Defense","Tank",TRUE,"Speed"))&lt;&gt;0,_xlfn.XLOOKUP(D410,Sheet2!M:M,Sheet2!N:N,_xlfn.IFS(H410="Normal","Defense",H410="Defense","Tank",TRUE,"Speed")),TRUE,_xlfn.IFS(H410="Normal","Defense",H410="Defense","Tank",TRUE,H410))</f>
        <v>Tank</v>
      </c>
      <c r="K410" t="str">
        <f>DEC2HEX(_xlfn.XLOOKUP(K$1&amp;H410,'New Table'!$H:$H,'New Table'!$C:$C),2)&amp;DEC2HEX(_xlfn.XLOOKUP(H410,'Custom Forme Change Text'!$A:$A,'Custom Forme Change Text'!$H:$H)*2,2)</f>
        <v>0000</v>
      </c>
      <c r="L410" t="str">
        <f>DEC2HEX(_xlfn.XLOOKUP(L$1&amp;I410,'New Table'!$H:$H,'New Table'!$C:$C),2)&amp;DEC2HEX(_xlfn.XLOOKUP(I410,'Custom Forme Change Text'!$A:$A,'Custom Forme Change Text'!$H:$H)*2,2)</f>
        <v>0504</v>
      </c>
    </row>
    <row r="411" spans="1:12" x14ac:dyDescent="0.4">
      <c r="A411">
        <v>409</v>
      </c>
      <c r="B411" t="s">
        <v>413</v>
      </c>
      <c r="C411" t="s">
        <v>792</v>
      </c>
      <c r="D411" t="s">
        <v>733</v>
      </c>
      <c r="E411" t="s">
        <v>793</v>
      </c>
      <c r="F411" s="9" t="s">
        <v>803</v>
      </c>
      <c r="G411" t="s">
        <v>807</v>
      </c>
      <c r="H411" s="4" t="s">
        <v>732</v>
      </c>
      <c r="I411" s="5" t="str" cm="1">
        <f t="array" ref="I411">_xlfn.IFS(D411="","Defense",_xlfn.XLOOKUP(D411,Sheet2!M:M,Sheet2!N:N,_xlfn.IFS(H411="Normal","Defense",H411="Defense","Tank",TRUE,"Speed"))&lt;&gt;0,_xlfn.XLOOKUP(D411,Sheet2!M:M,Sheet2!N:N,_xlfn.IFS(H411="Normal","Defense",H411="Defense","Tank",TRUE,"Speed")),TRUE,_xlfn.IFS(H411="Normal","Defense",H411="Defense","Tank",TRUE,H411))</f>
        <v>Attack</v>
      </c>
      <c r="K411" t="str">
        <f>DEC2HEX(_xlfn.XLOOKUP(K$1&amp;H411,'New Table'!$H:$H,'New Table'!$C:$C),2)&amp;DEC2HEX(_xlfn.XLOOKUP(H411,'Custom Forme Change Text'!$A:$A,'Custom Forme Change Text'!$H:$H)*2,2)</f>
        <v>0000</v>
      </c>
      <c r="L411" t="str">
        <f>DEC2HEX(_xlfn.XLOOKUP(L$1&amp;I411,'New Table'!$H:$H,'New Table'!$C:$C),2)&amp;DEC2HEX(_xlfn.XLOOKUP(I411,'Custom Forme Change Text'!$A:$A,'Custom Forme Change Text'!$H:$H)*2,2)</f>
        <v>0308</v>
      </c>
    </row>
    <row r="412" spans="1:12" x14ac:dyDescent="0.4">
      <c r="A412">
        <v>410</v>
      </c>
      <c r="B412" t="s">
        <v>414</v>
      </c>
      <c r="C412">
        <v>1</v>
      </c>
      <c r="D412" t="s">
        <v>733</v>
      </c>
      <c r="E412" t="s">
        <v>795</v>
      </c>
      <c r="F412" s="9" t="s">
        <v>794</v>
      </c>
      <c r="G412" t="s">
        <v>807</v>
      </c>
      <c r="H412" s="4" t="s">
        <v>732</v>
      </c>
      <c r="I412" s="5" t="str" cm="1">
        <f t="array" ref="I412">_xlfn.IFS(D412="","Defense",_xlfn.XLOOKUP(D412,Sheet2!M:M,Sheet2!N:N,_xlfn.IFS(H412="Normal","Defense",H412="Defense","Tank",TRUE,"Speed"))&lt;&gt;0,_xlfn.XLOOKUP(D412,Sheet2!M:M,Sheet2!N:N,_xlfn.IFS(H412="Normal","Defense",H412="Defense","Tank",TRUE,"Speed")),TRUE,_xlfn.IFS(H412="Normal","Defense",H412="Defense","Tank",TRUE,H412))</f>
        <v>Attack</v>
      </c>
      <c r="K412" t="str">
        <f>DEC2HEX(_xlfn.XLOOKUP(K$1&amp;H412,'New Table'!$H:$H,'New Table'!$C:$C),2)&amp;DEC2HEX(_xlfn.XLOOKUP(H412,'Custom Forme Change Text'!$A:$A,'Custom Forme Change Text'!$H:$H)*2,2)</f>
        <v>0000</v>
      </c>
      <c r="L412" t="str">
        <f>DEC2HEX(_xlfn.XLOOKUP(L$1&amp;I412,'New Table'!$H:$H,'New Table'!$C:$C),2)&amp;DEC2HEX(_xlfn.XLOOKUP(I412,'Custom Forme Change Text'!$A:$A,'Custom Forme Change Text'!$H:$H)*2,2)</f>
        <v>0308</v>
      </c>
    </row>
    <row r="413" spans="1:12" x14ac:dyDescent="0.4">
      <c r="A413">
        <v>411</v>
      </c>
      <c r="B413" t="s">
        <v>415</v>
      </c>
      <c r="C413" t="s">
        <v>792</v>
      </c>
      <c r="D413" t="s">
        <v>733</v>
      </c>
      <c r="E413" t="s">
        <v>795</v>
      </c>
      <c r="F413" s="9" t="s">
        <v>797</v>
      </c>
      <c r="G413" t="s">
        <v>807</v>
      </c>
      <c r="H413" s="4" t="s">
        <v>823</v>
      </c>
      <c r="I413" s="5" t="str" cm="1">
        <f t="array" ref="I413">_xlfn.IFS(D413="","Defense",_xlfn.XLOOKUP(D413,Sheet2!M:M,Sheet2!N:N,_xlfn.IFS(H413="Normal","Defense",H413="Defense","Tank",TRUE,"Speed"))&lt;&gt;0,_xlfn.XLOOKUP(D413,Sheet2!M:M,Sheet2!N:N,_xlfn.IFS(H413="Normal","Defense",H413="Defense","Tank",TRUE,"Speed")),TRUE,_xlfn.IFS(H413="Normal","Defense",H413="Defense","Tank",TRUE,H413))</f>
        <v>Attack</v>
      </c>
      <c r="K413" t="str">
        <f>DEC2HEX(_xlfn.XLOOKUP(K$1&amp;H413,'New Table'!$H:$H,'New Table'!$C:$C),2)&amp;DEC2HEX(_xlfn.XLOOKUP(H413,'Custom Forme Change Text'!$A:$A,'Custom Forme Change Text'!$H:$H)*2,2)</f>
        <v>0108</v>
      </c>
      <c r="L413" t="str">
        <f>DEC2HEX(_xlfn.XLOOKUP(L$1&amp;I413,'New Table'!$H:$H,'New Table'!$C:$C),2)&amp;DEC2HEX(_xlfn.XLOOKUP(I413,'Custom Forme Change Text'!$A:$A,'Custom Forme Change Text'!$H:$H)*2,2)</f>
        <v>0308</v>
      </c>
    </row>
    <row r="414" spans="1:12" x14ac:dyDescent="0.4">
      <c r="A414">
        <v>412</v>
      </c>
      <c r="B414" t="s">
        <v>416</v>
      </c>
      <c r="C414" t="s">
        <v>792</v>
      </c>
      <c r="D414" t="s">
        <v>739</v>
      </c>
      <c r="E414" t="s">
        <v>795</v>
      </c>
      <c r="F414" s="9" t="s">
        <v>797</v>
      </c>
      <c r="G414" t="s">
        <v>807</v>
      </c>
      <c r="H414" s="4" t="s">
        <v>823</v>
      </c>
      <c r="I414" s="5" t="str" cm="1">
        <f t="array" ref="I414">_xlfn.IFS(D414="","Defense",_xlfn.XLOOKUP(D414,Sheet2!M:M,Sheet2!N:N,_xlfn.IFS(H414="Normal","Defense",H414="Defense","Tank",TRUE,"Speed"))&lt;&gt;0,_xlfn.XLOOKUP(D414,Sheet2!M:M,Sheet2!N:N,_xlfn.IFS(H414="Normal","Defense",H414="Defense","Tank",TRUE,"Speed")),TRUE,_xlfn.IFS(H414="Normal","Defense",H414="Defense","Tank",TRUE,H414))</f>
        <v>Attack</v>
      </c>
      <c r="K414" t="str">
        <f>DEC2HEX(_xlfn.XLOOKUP(K$1&amp;H414,'New Table'!$H:$H,'New Table'!$C:$C),2)&amp;DEC2HEX(_xlfn.XLOOKUP(H414,'Custom Forme Change Text'!$A:$A,'Custom Forme Change Text'!$H:$H)*2,2)</f>
        <v>0108</v>
      </c>
      <c r="L414" t="str">
        <f>DEC2HEX(_xlfn.XLOOKUP(L$1&amp;I414,'New Table'!$H:$H,'New Table'!$C:$C),2)&amp;DEC2HEX(_xlfn.XLOOKUP(I414,'Custom Forme Change Text'!$A:$A,'Custom Forme Change Text'!$H:$H)*2,2)</f>
        <v>0308</v>
      </c>
    </row>
    <row r="415" spans="1:12" x14ac:dyDescent="0.4">
      <c r="A415">
        <v>413</v>
      </c>
      <c r="B415" t="s">
        <v>417</v>
      </c>
      <c r="C415" t="s">
        <v>792</v>
      </c>
      <c r="D415" t="s">
        <v>738</v>
      </c>
      <c r="E415" t="s">
        <v>793</v>
      </c>
      <c r="F415" s="9" t="s">
        <v>792</v>
      </c>
      <c r="G415" t="s">
        <v>807</v>
      </c>
      <c r="H415" s="4" t="s">
        <v>823</v>
      </c>
      <c r="I415" s="5" t="str" cm="1">
        <f t="array" ref="I415">_xlfn.IFS(D415="","Defense",_xlfn.XLOOKUP(D415,Sheet2!M:M,Sheet2!N:N,_xlfn.IFS(H415="Normal","Defense",H415="Defense","Tank",TRUE,"Speed"))&lt;&gt;0,_xlfn.XLOOKUP(D415,Sheet2!M:M,Sheet2!N:N,_xlfn.IFS(H415="Normal","Defense",H415="Defense","Tank",TRUE,"Speed")),TRUE,_xlfn.IFS(H415="Normal","Defense",H415="Defense","Tank",TRUE,H415))</f>
        <v>Speed</v>
      </c>
      <c r="K415" t="str">
        <f>DEC2HEX(_xlfn.XLOOKUP(K$1&amp;H415,'New Table'!$H:$H,'New Table'!$C:$C),2)&amp;DEC2HEX(_xlfn.XLOOKUP(H415,'Custom Forme Change Text'!$A:$A,'Custom Forme Change Text'!$H:$H)*2,2)</f>
        <v>0108</v>
      </c>
      <c r="L415" t="str">
        <f>DEC2HEX(_xlfn.XLOOKUP(L$1&amp;I415,'New Table'!$H:$H,'New Table'!$C:$C),2)&amp;DEC2HEX(_xlfn.XLOOKUP(I415,'Custom Forme Change Text'!$A:$A,'Custom Forme Change Text'!$H:$H)*2,2)</f>
        <v>0406</v>
      </c>
    </row>
    <row r="416" spans="1:12" x14ac:dyDescent="0.4">
      <c r="A416">
        <v>414</v>
      </c>
      <c r="B416" t="s">
        <v>418</v>
      </c>
      <c r="C416" t="s">
        <v>792</v>
      </c>
      <c r="D416" t="s">
        <v>742</v>
      </c>
      <c r="E416" t="s">
        <v>795</v>
      </c>
      <c r="F416" s="9" t="s">
        <v>797</v>
      </c>
      <c r="G416" t="s">
        <v>807</v>
      </c>
      <c r="H416" s="4" t="s">
        <v>823</v>
      </c>
      <c r="I416" s="5" t="str" cm="1">
        <f t="array" ref="I416">_xlfn.IFS(D416="","Defense",_xlfn.XLOOKUP(D416,Sheet2!M:M,Sheet2!N:N,_xlfn.IFS(H416="Normal","Defense",H416="Defense","Tank",TRUE,"Speed"))&lt;&gt;0,_xlfn.XLOOKUP(D416,Sheet2!M:M,Sheet2!N:N,_xlfn.IFS(H416="Normal","Defense",H416="Defense","Tank",TRUE,"Speed")),TRUE,_xlfn.IFS(H416="Normal","Defense",H416="Defense","Tank",TRUE,H416))</f>
        <v>Attack</v>
      </c>
      <c r="K416" t="str">
        <f>DEC2HEX(_xlfn.XLOOKUP(K$1&amp;H416,'New Table'!$H:$H,'New Table'!$C:$C),2)&amp;DEC2HEX(_xlfn.XLOOKUP(H416,'Custom Forme Change Text'!$A:$A,'Custom Forme Change Text'!$H:$H)*2,2)</f>
        <v>0108</v>
      </c>
      <c r="L416" t="str">
        <f>DEC2HEX(_xlfn.XLOOKUP(L$1&amp;I416,'New Table'!$H:$H,'New Table'!$C:$C),2)&amp;DEC2HEX(_xlfn.XLOOKUP(I416,'Custom Forme Change Text'!$A:$A,'Custom Forme Change Text'!$H:$H)*2,2)</f>
        <v>0308</v>
      </c>
    </row>
    <row r="417" spans="1:12" x14ac:dyDescent="0.4">
      <c r="A417">
        <v>415</v>
      </c>
      <c r="B417" t="s">
        <v>419</v>
      </c>
      <c r="C417" t="s">
        <v>792</v>
      </c>
      <c r="D417" t="s">
        <v>740</v>
      </c>
      <c r="E417" t="s">
        <v>798</v>
      </c>
      <c r="F417" s="9" t="s">
        <v>801</v>
      </c>
      <c r="G417" t="s">
        <v>807</v>
      </c>
      <c r="H417" s="4" t="s">
        <v>822</v>
      </c>
      <c r="I417" s="5" t="str" cm="1">
        <f t="array" ref="I417">_xlfn.IFS(D417="","Defense",_xlfn.XLOOKUP(D417,Sheet2!M:M,Sheet2!N:N,_xlfn.IFS(H417="Normal","Defense",H417="Defense","Tank",TRUE,"Speed"))&lt;&gt;0,_xlfn.XLOOKUP(D417,Sheet2!M:M,Sheet2!N:N,_xlfn.IFS(H417="Normal","Defense",H417="Defense","Tank",TRUE,"Speed")),TRUE,_xlfn.IFS(H417="Normal","Defense",H417="Defense","Tank",TRUE,H417))</f>
        <v>Defense</v>
      </c>
      <c r="K417" t="str">
        <f>DEC2HEX(_xlfn.XLOOKUP(K$1&amp;H417,'New Table'!$H:$H,'New Table'!$C:$C),2)&amp;DEC2HEX(_xlfn.XLOOKUP(H417,'Custom Forme Change Text'!$A:$A,'Custom Forme Change Text'!$H:$H)*2,2)</f>
        <v>0306</v>
      </c>
      <c r="L417" t="str">
        <f>DEC2HEX(_xlfn.XLOOKUP(L$1&amp;I417,'New Table'!$H:$H,'New Table'!$C:$C),2)&amp;DEC2HEX(_xlfn.XLOOKUP(I417,'Custom Forme Change Text'!$A:$A,'Custom Forme Change Text'!$H:$H)*2,2)</f>
        <v>0202</v>
      </c>
    </row>
    <row r="418" spans="1:12" x14ac:dyDescent="0.4">
      <c r="A418">
        <v>416</v>
      </c>
      <c r="B418" t="s">
        <v>420</v>
      </c>
      <c r="C418" t="s">
        <v>792</v>
      </c>
      <c r="D418" t="s">
        <v>732</v>
      </c>
      <c r="E418" t="s">
        <v>793</v>
      </c>
      <c r="F418" s="9" t="s">
        <v>796</v>
      </c>
      <c r="G418" t="s">
        <v>807</v>
      </c>
      <c r="H418" s="4" t="s">
        <v>823</v>
      </c>
      <c r="I418" s="5" t="str" cm="1">
        <f t="array" ref="I418">_xlfn.IFS(D418="","Defense",_xlfn.XLOOKUP(D418,Sheet2!M:M,Sheet2!N:N,_xlfn.IFS(H418="Normal","Defense",H418="Defense","Tank",TRUE,"Speed"))&lt;&gt;0,_xlfn.XLOOKUP(D418,Sheet2!M:M,Sheet2!N:N,_xlfn.IFS(H418="Normal","Defense",H418="Defense","Tank",TRUE,"Speed")),TRUE,_xlfn.IFS(H418="Normal","Defense",H418="Defense","Tank",TRUE,H418))</f>
        <v>Attack</v>
      </c>
      <c r="K418" t="str">
        <f>DEC2HEX(_xlfn.XLOOKUP(K$1&amp;H418,'New Table'!$H:$H,'New Table'!$C:$C),2)&amp;DEC2HEX(_xlfn.XLOOKUP(H418,'Custom Forme Change Text'!$A:$A,'Custom Forme Change Text'!$H:$H)*2,2)</f>
        <v>0108</v>
      </c>
      <c r="L418" t="str">
        <f>DEC2HEX(_xlfn.XLOOKUP(L$1&amp;I418,'New Table'!$H:$H,'New Table'!$C:$C),2)&amp;DEC2HEX(_xlfn.XLOOKUP(I418,'Custom Forme Change Text'!$A:$A,'Custom Forme Change Text'!$H:$H)*2,2)</f>
        <v>0308</v>
      </c>
    </row>
    <row r="419" spans="1:12" x14ac:dyDescent="0.4">
      <c r="A419">
        <v>417</v>
      </c>
      <c r="B419" t="s">
        <v>421</v>
      </c>
      <c r="C419" t="s">
        <v>792</v>
      </c>
      <c r="D419" t="s">
        <v>740</v>
      </c>
      <c r="E419" t="s">
        <v>798</v>
      </c>
      <c r="F419" s="9" t="s">
        <v>799</v>
      </c>
      <c r="G419" t="s">
        <v>809</v>
      </c>
      <c r="H419" s="4" t="s">
        <v>821</v>
      </c>
      <c r="I419" s="5" t="str" cm="1">
        <f t="array" ref="I419">_xlfn.IFS(D419="","Defense",_xlfn.XLOOKUP(D419,Sheet2!M:M,Sheet2!N:N,_xlfn.IFS(H419="Normal","Defense",H419="Defense","Tank",TRUE,"Speed"))&lt;&gt;0,_xlfn.XLOOKUP(D419,Sheet2!M:M,Sheet2!N:N,_xlfn.IFS(H419="Normal","Defense",H419="Defense","Tank",TRUE,"Speed")),TRUE,_xlfn.IFS(H419="Normal","Defense",H419="Defense","Tank",TRUE,H419))</f>
        <v>Defense</v>
      </c>
      <c r="K419" t="str">
        <f>DEC2HEX(_xlfn.XLOOKUP(K$1&amp;H419,'New Table'!$H:$H,'New Table'!$C:$C),2)&amp;DEC2HEX(_xlfn.XLOOKUP(H419,'Custom Forme Change Text'!$A:$A,'Custom Forme Change Text'!$H:$H)*2,2)</f>
        <v>0202</v>
      </c>
      <c r="L419" t="str">
        <f>DEC2HEX(_xlfn.XLOOKUP(L$1&amp;I419,'New Table'!$H:$H,'New Table'!$C:$C),2)&amp;DEC2HEX(_xlfn.XLOOKUP(I419,'Custom Forme Change Text'!$A:$A,'Custom Forme Change Text'!$H:$H)*2,2)</f>
        <v>0202</v>
      </c>
    </row>
    <row r="420" spans="1:12" x14ac:dyDescent="0.4">
      <c r="A420">
        <v>418</v>
      </c>
      <c r="B420" t="s">
        <v>422</v>
      </c>
      <c r="C420">
        <v>1</v>
      </c>
      <c r="D420" t="s">
        <v>741</v>
      </c>
      <c r="E420" t="s">
        <v>793</v>
      </c>
      <c r="F420" s="9" t="s">
        <v>792</v>
      </c>
      <c r="G420" t="s">
        <v>807</v>
      </c>
      <c r="H420" s="4" t="s">
        <v>822</v>
      </c>
      <c r="I420" s="5" t="str" cm="1">
        <f t="array" ref="I420">_xlfn.IFS(D420="","Defense",_xlfn.XLOOKUP(D420,Sheet2!M:M,Sheet2!N:N,_xlfn.IFS(H420="Normal","Defense",H420="Defense","Tank",TRUE,"Speed"))&lt;&gt;0,_xlfn.XLOOKUP(D420,Sheet2!M:M,Sheet2!N:N,_xlfn.IFS(H420="Normal","Defense",H420="Defense","Tank",TRUE,"Speed")),TRUE,_xlfn.IFS(H420="Normal","Defense",H420="Defense","Tank",TRUE,H420))</f>
        <v>Tank</v>
      </c>
      <c r="K420" t="str">
        <f>DEC2HEX(_xlfn.XLOOKUP(K$1&amp;H420,'New Table'!$H:$H,'New Table'!$C:$C),2)&amp;DEC2HEX(_xlfn.XLOOKUP(H420,'Custom Forme Change Text'!$A:$A,'Custom Forme Change Text'!$H:$H)*2,2)</f>
        <v>0306</v>
      </c>
      <c r="L420" t="str">
        <f>DEC2HEX(_xlfn.XLOOKUP(L$1&amp;I420,'New Table'!$H:$H,'New Table'!$C:$C),2)&amp;DEC2HEX(_xlfn.XLOOKUP(I420,'Custom Forme Change Text'!$A:$A,'Custom Forme Change Text'!$H:$H)*2,2)</f>
        <v>0504</v>
      </c>
    </row>
    <row r="421" spans="1:12" x14ac:dyDescent="0.4">
      <c r="A421">
        <v>419</v>
      </c>
      <c r="B421" t="s">
        <v>423</v>
      </c>
      <c r="C421" t="s">
        <v>792</v>
      </c>
      <c r="D421" t="s">
        <v>736</v>
      </c>
      <c r="E421" t="s">
        <v>793</v>
      </c>
      <c r="F421" s="9" t="s">
        <v>796</v>
      </c>
      <c r="G421" t="s">
        <v>808</v>
      </c>
      <c r="H421" s="4" t="s">
        <v>732</v>
      </c>
      <c r="I421" s="5" t="str" cm="1">
        <f t="array" ref="I421">_xlfn.IFS(D421="","Defense",_xlfn.XLOOKUP(D421,Sheet2!M:M,Sheet2!N:N,_xlfn.IFS(H421="Normal","Defense",H421="Defense","Tank",TRUE,"Speed"))&lt;&gt;0,_xlfn.XLOOKUP(D421,Sheet2!M:M,Sheet2!N:N,_xlfn.IFS(H421="Normal","Defense",H421="Defense","Tank",TRUE,"Speed")),TRUE,_xlfn.IFS(H421="Normal","Defense",H421="Defense","Tank",TRUE,H421))</f>
        <v>Attack</v>
      </c>
      <c r="K421" t="str">
        <f>DEC2HEX(_xlfn.XLOOKUP(K$1&amp;H421,'New Table'!$H:$H,'New Table'!$C:$C),2)&amp;DEC2HEX(_xlfn.XLOOKUP(H421,'Custom Forme Change Text'!$A:$A,'Custom Forme Change Text'!$H:$H)*2,2)</f>
        <v>0000</v>
      </c>
      <c r="L421" t="str">
        <f>DEC2HEX(_xlfn.XLOOKUP(L$1&amp;I421,'New Table'!$H:$H,'New Table'!$C:$C),2)&amp;DEC2HEX(_xlfn.XLOOKUP(I421,'Custom Forme Change Text'!$A:$A,'Custom Forme Change Text'!$H:$H)*2,2)</f>
        <v>0308</v>
      </c>
    </row>
    <row r="422" spans="1:12" x14ac:dyDescent="0.4">
      <c r="A422">
        <v>420</v>
      </c>
      <c r="B422" t="s">
        <v>424</v>
      </c>
      <c r="C422">
        <v>1</v>
      </c>
      <c r="D422" t="s">
        <v>736</v>
      </c>
      <c r="E422" t="s">
        <v>793</v>
      </c>
      <c r="F422" s="9" t="s">
        <v>792</v>
      </c>
      <c r="G422" t="s">
        <v>807</v>
      </c>
      <c r="H422" s="4" t="s">
        <v>822</v>
      </c>
      <c r="I422" s="5" t="str" cm="1">
        <f t="array" ref="I422">_xlfn.IFS(D422="","Defense",_xlfn.XLOOKUP(D422,Sheet2!M:M,Sheet2!N:N,_xlfn.IFS(H422="Normal","Defense",H422="Defense","Tank",TRUE,"Speed"))&lt;&gt;0,_xlfn.XLOOKUP(D422,Sheet2!M:M,Sheet2!N:N,_xlfn.IFS(H422="Normal","Defense",H422="Defense","Tank",TRUE,"Speed")),TRUE,_xlfn.IFS(H422="Normal","Defense",H422="Defense","Tank",TRUE,H422))</f>
        <v>Attack</v>
      </c>
      <c r="K422" t="str">
        <f>DEC2HEX(_xlfn.XLOOKUP(K$1&amp;H422,'New Table'!$H:$H,'New Table'!$C:$C),2)&amp;DEC2HEX(_xlfn.XLOOKUP(H422,'Custom Forme Change Text'!$A:$A,'Custom Forme Change Text'!$H:$H)*2,2)</f>
        <v>0306</v>
      </c>
      <c r="L422" t="str">
        <f>DEC2HEX(_xlfn.XLOOKUP(L$1&amp;I422,'New Table'!$H:$H,'New Table'!$C:$C),2)&amp;DEC2HEX(_xlfn.XLOOKUP(I422,'Custom Forme Change Text'!$A:$A,'Custom Forme Change Text'!$H:$H)*2,2)</f>
        <v>0308</v>
      </c>
    </row>
    <row r="423" spans="1:12" x14ac:dyDescent="0.4">
      <c r="A423">
        <v>421</v>
      </c>
      <c r="B423" t="s">
        <v>425</v>
      </c>
      <c r="C423" t="s">
        <v>792</v>
      </c>
      <c r="D423" t="s">
        <v>748</v>
      </c>
      <c r="E423" t="s">
        <v>793</v>
      </c>
      <c r="F423" s="9" t="s">
        <v>803</v>
      </c>
      <c r="G423" t="s">
        <v>807</v>
      </c>
      <c r="H423" s="4" t="s">
        <v>732</v>
      </c>
      <c r="I423" s="5" t="str" cm="1">
        <f t="array" ref="I423">_xlfn.IFS(D423="","Defense",_xlfn.XLOOKUP(D423,Sheet2!M:M,Sheet2!N:N,_xlfn.IFS(H423="Normal","Defense",H423="Defense","Tank",TRUE,"Speed"))&lt;&gt;0,_xlfn.XLOOKUP(D423,Sheet2!M:M,Sheet2!N:N,_xlfn.IFS(H423="Normal","Defense",H423="Defense","Tank",TRUE,"Speed")),TRUE,_xlfn.IFS(H423="Normal","Defense",H423="Defense","Tank",TRUE,H423))</f>
        <v>Defense</v>
      </c>
      <c r="K423" t="str">
        <f>DEC2HEX(_xlfn.XLOOKUP(K$1&amp;H423,'New Table'!$H:$H,'New Table'!$C:$C),2)&amp;DEC2HEX(_xlfn.XLOOKUP(H423,'Custom Forme Change Text'!$A:$A,'Custom Forme Change Text'!$H:$H)*2,2)</f>
        <v>0000</v>
      </c>
      <c r="L423" t="str">
        <f>DEC2HEX(_xlfn.XLOOKUP(L$1&amp;I423,'New Table'!$H:$H,'New Table'!$C:$C),2)&amp;DEC2HEX(_xlfn.XLOOKUP(I423,'Custom Forme Change Text'!$A:$A,'Custom Forme Change Text'!$H:$H)*2,2)</f>
        <v>0202</v>
      </c>
    </row>
    <row r="424" spans="1:12" x14ac:dyDescent="0.4">
      <c r="A424">
        <v>422</v>
      </c>
      <c r="B424" t="s">
        <v>426</v>
      </c>
      <c r="C424" t="s">
        <v>792</v>
      </c>
      <c r="D424" t="s">
        <v>737</v>
      </c>
      <c r="E424" t="s">
        <v>793</v>
      </c>
      <c r="F424" s="9" t="s">
        <v>796</v>
      </c>
      <c r="G424" t="s">
        <v>807</v>
      </c>
      <c r="H424" s="4" t="s">
        <v>823</v>
      </c>
      <c r="I424" s="5" t="str" cm="1">
        <f t="array" ref="I424">_xlfn.IFS(D424="","Defense",_xlfn.XLOOKUP(D424,Sheet2!M:M,Sheet2!N:N,_xlfn.IFS(H424="Normal","Defense",H424="Defense","Tank",TRUE,"Speed"))&lt;&gt;0,_xlfn.XLOOKUP(D424,Sheet2!M:M,Sheet2!N:N,_xlfn.IFS(H424="Normal","Defense",H424="Defense","Tank",TRUE,"Speed")),TRUE,_xlfn.IFS(H424="Normal","Defense",H424="Defense","Tank",TRUE,H424))</f>
        <v>Speed</v>
      </c>
      <c r="K424" t="str">
        <f>DEC2HEX(_xlfn.XLOOKUP(K$1&amp;H424,'New Table'!$H:$H,'New Table'!$C:$C),2)&amp;DEC2HEX(_xlfn.XLOOKUP(H424,'Custom Forme Change Text'!$A:$A,'Custom Forme Change Text'!$H:$H)*2,2)</f>
        <v>0108</v>
      </c>
      <c r="L424" t="str">
        <f>DEC2HEX(_xlfn.XLOOKUP(L$1&amp;I424,'New Table'!$H:$H,'New Table'!$C:$C),2)&amp;DEC2HEX(_xlfn.XLOOKUP(I424,'Custom Forme Change Text'!$A:$A,'Custom Forme Change Text'!$H:$H)*2,2)</f>
        <v>0406</v>
      </c>
    </row>
    <row r="425" spans="1:12" x14ac:dyDescent="0.4">
      <c r="A425">
        <v>423</v>
      </c>
      <c r="B425" t="s">
        <v>427</v>
      </c>
      <c r="C425" t="s">
        <v>792</v>
      </c>
      <c r="D425" t="s">
        <v>736</v>
      </c>
      <c r="E425" t="s">
        <v>793</v>
      </c>
      <c r="F425" s="9" t="s">
        <v>796</v>
      </c>
      <c r="G425" t="s">
        <v>807</v>
      </c>
      <c r="H425" s="4" t="s">
        <v>823</v>
      </c>
      <c r="I425" s="5" t="str" cm="1">
        <f t="array" ref="I425">_xlfn.IFS(D425="","Defense",_xlfn.XLOOKUP(D425,Sheet2!M:M,Sheet2!N:N,_xlfn.IFS(H425="Normal","Defense",H425="Defense","Tank",TRUE,"Speed"))&lt;&gt;0,_xlfn.XLOOKUP(D425,Sheet2!M:M,Sheet2!N:N,_xlfn.IFS(H425="Normal","Defense",H425="Defense","Tank",TRUE,"Speed")),TRUE,_xlfn.IFS(H425="Normal","Defense",H425="Defense","Tank",TRUE,H425))</f>
        <v>Attack</v>
      </c>
      <c r="K425" t="str">
        <f>DEC2HEX(_xlfn.XLOOKUP(K$1&amp;H425,'New Table'!$H:$H,'New Table'!$C:$C),2)&amp;DEC2HEX(_xlfn.XLOOKUP(H425,'Custom Forme Change Text'!$A:$A,'Custom Forme Change Text'!$H:$H)*2,2)</f>
        <v>0108</v>
      </c>
      <c r="L425" t="str">
        <f>DEC2HEX(_xlfn.XLOOKUP(L$1&amp;I425,'New Table'!$H:$H,'New Table'!$C:$C),2)&amp;DEC2HEX(_xlfn.XLOOKUP(I425,'Custom Forme Change Text'!$A:$A,'Custom Forme Change Text'!$H:$H)*2,2)</f>
        <v>0308</v>
      </c>
    </row>
    <row r="426" spans="1:12" x14ac:dyDescent="0.4">
      <c r="A426">
        <v>424</v>
      </c>
      <c r="B426" t="s">
        <v>428</v>
      </c>
      <c r="C426" t="s">
        <v>792</v>
      </c>
      <c r="D426" t="s">
        <v>735</v>
      </c>
      <c r="E426" t="s">
        <v>793</v>
      </c>
      <c r="F426" s="9" t="s">
        <v>796</v>
      </c>
      <c r="G426" t="s">
        <v>807</v>
      </c>
      <c r="H426" s="4" t="s">
        <v>823</v>
      </c>
      <c r="I426" s="5" t="str" cm="1">
        <f t="array" ref="I426">_xlfn.IFS(D426="","Defense",_xlfn.XLOOKUP(D426,Sheet2!M:M,Sheet2!N:N,_xlfn.IFS(H426="Normal","Defense",H426="Defense","Tank",TRUE,"Speed"))&lt;&gt;0,_xlfn.XLOOKUP(D426,Sheet2!M:M,Sheet2!N:N,_xlfn.IFS(H426="Normal","Defense",H426="Defense","Tank",TRUE,"Speed")),TRUE,_xlfn.IFS(H426="Normal","Defense",H426="Defense","Tank",TRUE,H426))</f>
        <v>Tank</v>
      </c>
      <c r="K426" t="str">
        <f>DEC2HEX(_xlfn.XLOOKUP(K$1&amp;H426,'New Table'!$H:$H,'New Table'!$C:$C),2)&amp;DEC2HEX(_xlfn.XLOOKUP(H426,'Custom Forme Change Text'!$A:$A,'Custom Forme Change Text'!$H:$H)*2,2)</f>
        <v>0108</v>
      </c>
      <c r="L426" t="str">
        <f>DEC2HEX(_xlfn.XLOOKUP(L$1&amp;I426,'New Table'!$H:$H,'New Table'!$C:$C),2)&amp;DEC2HEX(_xlfn.XLOOKUP(I426,'Custom Forme Change Text'!$A:$A,'Custom Forme Change Text'!$H:$H)*2,2)</f>
        <v>0504</v>
      </c>
    </row>
    <row r="427" spans="1:12" x14ac:dyDescent="0.4">
      <c r="A427">
        <v>425</v>
      </c>
      <c r="B427" t="s">
        <v>429</v>
      </c>
      <c r="C427">
        <v>1</v>
      </c>
      <c r="D427" t="s">
        <v>748</v>
      </c>
      <c r="E427" t="s">
        <v>793</v>
      </c>
      <c r="F427" s="9" t="s">
        <v>792</v>
      </c>
      <c r="G427" t="s">
        <v>807</v>
      </c>
      <c r="H427" s="4" t="s">
        <v>822</v>
      </c>
      <c r="I427" s="5" t="str" cm="1">
        <f t="array" ref="I427">_xlfn.IFS(D427="","Defense",_xlfn.XLOOKUP(D427,Sheet2!M:M,Sheet2!N:N,_xlfn.IFS(H427="Normal","Defense",H427="Defense","Tank",TRUE,"Speed"))&lt;&gt;0,_xlfn.XLOOKUP(D427,Sheet2!M:M,Sheet2!N:N,_xlfn.IFS(H427="Normal","Defense",H427="Defense","Tank",TRUE,"Speed")),TRUE,_xlfn.IFS(H427="Normal","Defense",H427="Defense","Tank",TRUE,H427))</f>
        <v>Speed</v>
      </c>
      <c r="K427" t="str">
        <f>DEC2HEX(_xlfn.XLOOKUP(K$1&amp;H427,'New Table'!$H:$H,'New Table'!$C:$C),2)&amp;DEC2HEX(_xlfn.XLOOKUP(H427,'Custom Forme Change Text'!$A:$A,'Custom Forme Change Text'!$H:$H)*2,2)</f>
        <v>0306</v>
      </c>
      <c r="L427" t="str">
        <f>DEC2HEX(_xlfn.XLOOKUP(L$1&amp;I427,'New Table'!$H:$H,'New Table'!$C:$C),2)&amp;DEC2HEX(_xlfn.XLOOKUP(I427,'Custom Forme Change Text'!$A:$A,'Custom Forme Change Text'!$H:$H)*2,2)</f>
        <v>0406</v>
      </c>
    </row>
    <row r="428" spans="1:12" x14ac:dyDescent="0.4">
      <c r="A428">
        <v>426</v>
      </c>
      <c r="B428" t="s">
        <v>430</v>
      </c>
      <c r="C428" t="s">
        <v>792</v>
      </c>
      <c r="D428" t="s">
        <v>742</v>
      </c>
      <c r="E428" t="s">
        <v>795</v>
      </c>
      <c r="F428" s="9" t="s">
        <v>797</v>
      </c>
      <c r="G428" t="s">
        <v>807</v>
      </c>
      <c r="H428" s="4" t="s">
        <v>732</v>
      </c>
      <c r="I428" s="5" t="str" cm="1">
        <f t="array" ref="I428">_xlfn.IFS(D428="","Defense",_xlfn.XLOOKUP(D428,Sheet2!M:M,Sheet2!N:N,_xlfn.IFS(H428="Normal","Defense",H428="Defense","Tank",TRUE,"Speed"))&lt;&gt;0,_xlfn.XLOOKUP(D428,Sheet2!M:M,Sheet2!N:N,_xlfn.IFS(H428="Normal","Defense",H428="Defense","Tank",TRUE,"Speed")),TRUE,_xlfn.IFS(H428="Normal","Defense",H428="Defense","Tank",TRUE,H428))</f>
        <v>Defense</v>
      </c>
      <c r="K428" t="str">
        <f>DEC2HEX(_xlfn.XLOOKUP(K$1&amp;H428,'New Table'!$H:$H,'New Table'!$C:$C),2)&amp;DEC2HEX(_xlfn.XLOOKUP(H428,'Custom Forme Change Text'!$A:$A,'Custom Forme Change Text'!$H:$H)*2,2)</f>
        <v>0000</v>
      </c>
      <c r="L428" t="str">
        <f>DEC2HEX(_xlfn.XLOOKUP(L$1&amp;I428,'New Table'!$H:$H,'New Table'!$C:$C),2)&amp;DEC2HEX(_xlfn.XLOOKUP(I428,'Custom Forme Change Text'!$A:$A,'Custom Forme Change Text'!$H:$H)*2,2)</f>
        <v>0202</v>
      </c>
    </row>
    <row r="429" spans="1:12" x14ac:dyDescent="0.4">
      <c r="A429">
        <v>427</v>
      </c>
      <c r="B429" t="s">
        <v>431</v>
      </c>
      <c r="C429" t="s">
        <v>792</v>
      </c>
      <c r="D429" t="s">
        <v>102</v>
      </c>
      <c r="E429" t="s">
        <v>793</v>
      </c>
      <c r="F429" s="9" t="s">
        <v>796</v>
      </c>
      <c r="G429" t="s">
        <v>807</v>
      </c>
      <c r="H429" s="4" t="s">
        <v>823</v>
      </c>
      <c r="I429" s="5" t="str" cm="1">
        <f t="array" ref="I429">_xlfn.IFS(D429="","Defense",_xlfn.XLOOKUP(D429,Sheet2!M:M,Sheet2!N:N,_xlfn.IFS(H429="Normal","Defense",H429="Defense","Tank",TRUE,"Speed"))&lt;&gt;0,_xlfn.XLOOKUP(D429,Sheet2!M:M,Sheet2!N:N,_xlfn.IFS(H429="Normal","Defense",H429="Defense","Tank",TRUE,"Speed")),TRUE,_xlfn.IFS(H429="Normal","Defense",H429="Defense","Tank",TRUE,H429))</f>
        <v>Speed</v>
      </c>
      <c r="K429" t="str">
        <f>DEC2HEX(_xlfn.XLOOKUP(K$1&amp;H429,'New Table'!$H:$H,'New Table'!$C:$C),2)&amp;DEC2HEX(_xlfn.XLOOKUP(H429,'Custom Forme Change Text'!$A:$A,'Custom Forme Change Text'!$H:$H)*2,2)</f>
        <v>0108</v>
      </c>
      <c r="L429" t="str">
        <f>DEC2HEX(_xlfn.XLOOKUP(L$1&amp;I429,'New Table'!$H:$H,'New Table'!$C:$C),2)&amp;DEC2HEX(_xlfn.XLOOKUP(I429,'Custom Forme Change Text'!$A:$A,'Custom Forme Change Text'!$H:$H)*2,2)</f>
        <v>0406</v>
      </c>
    </row>
    <row r="430" spans="1:12" x14ac:dyDescent="0.4">
      <c r="A430">
        <v>428</v>
      </c>
      <c r="B430" t="s">
        <v>432</v>
      </c>
      <c r="C430" t="s">
        <v>792</v>
      </c>
      <c r="D430" t="s">
        <v>102</v>
      </c>
      <c r="E430" t="s">
        <v>793</v>
      </c>
      <c r="F430" s="9" t="s">
        <v>803</v>
      </c>
      <c r="G430" t="s">
        <v>807</v>
      </c>
      <c r="H430" s="4" t="s">
        <v>732</v>
      </c>
      <c r="I430" s="5" t="str" cm="1">
        <f t="array" ref="I430">_xlfn.IFS(D430="","Defense",_xlfn.XLOOKUP(D430,Sheet2!M:M,Sheet2!N:N,_xlfn.IFS(H430="Normal","Defense",H430="Defense","Tank",TRUE,"Speed"))&lt;&gt;0,_xlfn.XLOOKUP(D430,Sheet2!M:M,Sheet2!N:N,_xlfn.IFS(H430="Normal","Defense",H430="Defense","Tank",TRUE,"Speed")),TRUE,_xlfn.IFS(H430="Normal","Defense",H430="Defense","Tank",TRUE,H430))</f>
        <v>Speed</v>
      </c>
      <c r="K430" t="str">
        <f>DEC2HEX(_xlfn.XLOOKUP(K$1&amp;H430,'New Table'!$H:$H,'New Table'!$C:$C),2)&amp;DEC2HEX(_xlfn.XLOOKUP(H430,'Custom Forme Change Text'!$A:$A,'Custom Forme Change Text'!$H:$H)*2,2)</f>
        <v>0000</v>
      </c>
      <c r="L430" t="str">
        <f>DEC2HEX(_xlfn.XLOOKUP(L$1&amp;I430,'New Table'!$H:$H,'New Table'!$C:$C),2)&amp;DEC2HEX(_xlfn.XLOOKUP(I430,'Custom Forme Change Text'!$A:$A,'Custom Forme Change Text'!$H:$H)*2,2)</f>
        <v>0406</v>
      </c>
    </row>
    <row r="431" spans="1:12" x14ac:dyDescent="0.4">
      <c r="A431">
        <v>429</v>
      </c>
      <c r="B431" t="s">
        <v>433</v>
      </c>
      <c r="C431">
        <v>1</v>
      </c>
      <c r="D431" t="s">
        <v>741</v>
      </c>
      <c r="E431" t="s">
        <v>795</v>
      </c>
      <c r="F431" s="9" t="s">
        <v>794</v>
      </c>
      <c r="G431" t="s">
        <v>807</v>
      </c>
      <c r="H431" s="4" t="s">
        <v>732</v>
      </c>
      <c r="I431" s="5" t="str" cm="1">
        <f t="array" ref="I431">_xlfn.IFS(D431="","Defense",_xlfn.XLOOKUP(D431,Sheet2!M:M,Sheet2!N:N,_xlfn.IFS(H431="Normal","Defense",H431="Defense","Tank",TRUE,"Speed"))&lt;&gt;0,_xlfn.XLOOKUP(D431,Sheet2!M:M,Sheet2!N:N,_xlfn.IFS(H431="Normal","Defense",H431="Defense","Tank",TRUE,"Speed")),TRUE,_xlfn.IFS(H431="Normal","Defense",H431="Defense","Tank",TRUE,H431))</f>
        <v>Tank</v>
      </c>
      <c r="K431" t="str">
        <f>DEC2HEX(_xlfn.XLOOKUP(K$1&amp;H431,'New Table'!$H:$H,'New Table'!$C:$C),2)&amp;DEC2HEX(_xlfn.XLOOKUP(H431,'Custom Forme Change Text'!$A:$A,'Custom Forme Change Text'!$H:$H)*2,2)</f>
        <v>0000</v>
      </c>
      <c r="L431" t="str">
        <f>DEC2HEX(_xlfn.XLOOKUP(L$1&amp;I431,'New Table'!$H:$H,'New Table'!$C:$C),2)&amp;DEC2HEX(_xlfn.XLOOKUP(I431,'Custom Forme Change Text'!$A:$A,'Custom Forme Change Text'!$H:$H)*2,2)</f>
        <v>0504</v>
      </c>
    </row>
    <row r="432" spans="1:12" x14ac:dyDescent="0.4">
      <c r="A432">
        <v>430</v>
      </c>
      <c r="B432" t="s">
        <v>434</v>
      </c>
      <c r="C432" t="s">
        <v>792</v>
      </c>
      <c r="D432" t="s">
        <v>741</v>
      </c>
      <c r="E432" t="s">
        <v>795</v>
      </c>
      <c r="F432" s="9" t="s">
        <v>797</v>
      </c>
      <c r="G432" t="s">
        <v>807</v>
      </c>
      <c r="H432" s="4" t="s">
        <v>823</v>
      </c>
      <c r="I432" s="5" t="str" cm="1">
        <f t="array" ref="I432">_xlfn.IFS(D432="","Defense",_xlfn.XLOOKUP(D432,Sheet2!M:M,Sheet2!N:N,_xlfn.IFS(H432="Normal","Defense",H432="Defense","Tank",TRUE,"Speed"))&lt;&gt;0,_xlfn.XLOOKUP(D432,Sheet2!M:M,Sheet2!N:N,_xlfn.IFS(H432="Normal","Defense",H432="Defense","Tank",TRUE,"Speed")),TRUE,_xlfn.IFS(H432="Normal","Defense",H432="Defense","Tank",TRUE,H432))</f>
        <v>Tank</v>
      </c>
      <c r="K432" t="str">
        <f>DEC2HEX(_xlfn.XLOOKUP(K$1&amp;H432,'New Table'!$H:$H,'New Table'!$C:$C),2)&amp;DEC2HEX(_xlfn.XLOOKUP(H432,'Custom Forme Change Text'!$A:$A,'Custom Forme Change Text'!$H:$H)*2,2)</f>
        <v>0108</v>
      </c>
      <c r="L432" t="str">
        <f>DEC2HEX(_xlfn.XLOOKUP(L$1&amp;I432,'New Table'!$H:$H,'New Table'!$C:$C),2)&amp;DEC2HEX(_xlfn.XLOOKUP(I432,'Custom Forme Change Text'!$A:$A,'Custom Forme Change Text'!$H:$H)*2,2)</f>
        <v>0504</v>
      </c>
    </row>
    <row r="433" spans="1:12" x14ac:dyDescent="0.4">
      <c r="A433">
        <v>431</v>
      </c>
      <c r="B433" t="s">
        <v>435</v>
      </c>
      <c r="C433" t="s">
        <v>792</v>
      </c>
      <c r="D433" t="s">
        <v>746</v>
      </c>
      <c r="E433" t="s">
        <v>793</v>
      </c>
      <c r="F433" s="9" t="s">
        <v>796</v>
      </c>
      <c r="G433" t="s">
        <v>807</v>
      </c>
      <c r="H433" s="4" t="s">
        <v>823</v>
      </c>
      <c r="I433" s="5" t="str" cm="1">
        <f t="array" ref="I433">_xlfn.IFS(D433="","Defense",_xlfn.XLOOKUP(D433,Sheet2!M:M,Sheet2!N:N,_xlfn.IFS(H433="Normal","Defense",H433="Defense","Tank",TRUE,"Speed"))&lt;&gt;0,_xlfn.XLOOKUP(D433,Sheet2!M:M,Sheet2!N:N,_xlfn.IFS(H433="Normal","Defense",H433="Defense","Tank",TRUE,"Speed")),TRUE,_xlfn.IFS(H433="Normal","Defense",H433="Defense","Tank",TRUE,H433))</f>
        <v>Tank</v>
      </c>
      <c r="K433" t="str">
        <f>DEC2HEX(_xlfn.XLOOKUP(K$1&amp;H433,'New Table'!$H:$H,'New Table'!$C:$C),2)&amp;DEC2HEX(_xlfn.XLOOKUP(H433,'Custom Forme Change Text'!$A:$A,'Custom Forme Change Text'!$H:$H)*2,2)</f>
        <v>0108</v>
      </c>
      <c r="L433" t="str">
        <f>DEC2HEX(_xlfn.XLOOKUP(L$1&amp;I433,'New Table'!$H:$H,'New Table'!$C:$C),2)&amp;DEC2HEX(_xlfn.XLOOKUP(I433,'Custom Forme Change Text'!$A:$A,'Custom Forme Change Text'!$H:$H)*2,2)</f>
        <v>0504</v>
      </c>
    </row>
    <row r="434" spans="1:12" x14ac:dyDescent="0.4">
      <c r="A434">
        <v>432</v>
      </c>
      <c r="B434" t="s">
        <v>436</v>
      </c>
      <c r="C434" t="s">
        <v>792</v>
      </c>
      <c r="D434" t="s">
        <v>738</v>
      </c>
      <c r="E434" t="s">
        <v>798</v>
      </c>
      <c r="F434" s="9" t="s">
        <v>801</v>
      </c>
      <c r="G434" t="s">
        <v>807</v>
      </c>
      <c r="H434" s="4" t="s">
        <v>822</v>
      </c>
      <c r="I434" s="5" t="str" cm="1">
        <f t="array" ref="I434">_xlfn.IFS(D434="","Defense",_xlfn.XLOOKUP(D434,Sheet2!M:M,Sheet2!N:N,_xlfn.IFS(H434="Normal","Defense",H434="Defense","Tank",TRUE,"Speed"))&lt;&gt;0,_xlfn.XLOOKUP(D434,Sheet2!M:M,Sheet2!N:N,_xlfn.IFS(H434="Normal","Defense",H434="Defense","Tank",TRUE,"Speed")),TRUE,_xlfn.IFS(H434="Normal","Defense",H434="Defense","Tank",TRUE,H434))</f>
        <v>Speed</v>
      </c>
      <c r="K434" t="str">
        <f>DEC2HEX(_xlfn.XLOOKUP(K$1&amp;H434,'New Table'!$H:$H,'New Table'!$C:$C),2)&amp;DEC2HEX(_xlfn.XLOOKUP(H434,'Custom Forme Change Text'!$A:$A,'Custom Forme Change Text'!$H:$H)*2,2)</f>
        <v>0306</v>
      </c>
      <c r="L434" t="str">
        <f>DEC2HEX(_xlfn.XLOOKUP(L$1&amp;I434,'New Table'!$H:$H,'New Table'!$C:$C),2)&amp;DEC2HEX(_xlfn.XLOOKUP(I434,'Custom Forme Change Text'!$A:$A,'Custom Forme Change Text'!$H:$H)*2,2)</f>
        <v>0406</v>
      </c>
    </row>
    <row r="435" spans="1:12" x14ac:dyDescent="0.4">
      <c r="A435">
        <v>433</v>
      </c>
      <c r="B435" t="s">
        <v>437</v>
      </c>
      <c r="C435">
        <v>-7</v>
      </c>
      <c r="D435" t="s">
        <v>102</v>
      </c>
      <c r="E435" t="s">
        <v>798</v>
      </c>
      <c r="F435" s="9" t="s">
        <v>806</v>
      </c>
      <c r="G435" t="s">
        <v>815</v>
      </c>
      <c r="H435" s="4" t="s">
        <v>821</v>
      </c>
      <c r="I435" s="5" t="str" cm="1">
        <f t="array" ref="I435">_xlfn.IFS(D435="","Defense",_xlfn.XLOOKUP(D435,Sheet2!M:M,Sheet2!N:N,_xlfn.IFS(H435="Normal","Defense",H435="Defense","Tank",TRUE,"Speed"))&lt;&gt;0,_xlfn.XLOOKUP(D435,Sheet2!M:M,Sheet2!N:N,_xlfn.IFS(H435="Normal","Defense",H435="Defense","Tank",TRUE,"Speed")),TRUE,_xlfn.IFS(H435="Normal","Defense",H435="Defense","Tank",TRUE,H435))</f>
        <v>Speed</v>
      </c>
      <c r="K435" t="str">
        <f>DEC2HEX(_xlfn.XLOOKUP(K$1&amp;H435,'New Table'!$H:$H,'New Table'!$C:$C),2)&amp;DEC2HEX(_xlfn.XLOOKUP(H435,'Custom Forme Change Text'!$A:$A,'Custom Forme Change Text'!$H:$H)*2,2)</f>
        <v>0202</v>
      </c>
      <c r="L435" t="str">
        <f>DEC2HEX(_xlfn.XLOOKUP(L$1&amp;I435,'New Table'!$H:$H,'New Table'!$C:$C),2)&amp;DEC2HEX(_xlfn.XLOOKUP(I435,'Custom Forme Change Text'!$A:$A,'Custom Forme Change Text'!$H:$H)*2,2)</f>
        <v>0406</v>
      </c>
    </row>
    <row r="436" spans="1:12" x14ac:dyDescent="0.4">
      <c r="A436">
        <v>434</v>
      </c>
      <c r="B436" t="s">
        <v>438</v>
      </c>
      <c r="C436" t="s">
        <v>792</v>
      </c>
      <c r="D436" t="s">
        <v>747</v>
      </c>
      <c r="E436" t="s">
        <v>795</v>
      </c>
      <c r="F436" s="9" t="s">
        <v>796</v>
      </c>
      <c r="G436" t="s">
        <v>807</v>
      </c>
      <c r="H436" s="4" t="s">
        <v>823</v>
      </c>
      <c r="I436" s="5" t="str" cm="1">
        <f t="array" ref="I436">_xlfn.IFS(D436="","Defense",_xlfn.XLOOKUP(D436,Sheet2!M:M,Sheet2!N:N,_xlfn.IFS(H436="Normal","Defense",H436="Defense","Tank",TRUE,"Speed"))&lt;&gt;0,_xlfn.XLOOKUP(D436,Sheet2!M:M,Sheet2!N:N,_xlfn.IFS(H436="Normal","Defense",H436="Defense","Tank",TRUE,"Speed")),TRUE,_xlfn.IFS(H436="Normal","Defense",H436="Defense","Tank",TRUE,H436))</f>
        <v>Attack</v>
      </c>
      <c r="K436" t="str">
        <f>DEC2HEX(_xlfn.XLOOKUP(K$1&amp;H436,'New Table'!$H:$H,'New Table'!$C:$C),2)&amp;DEC2HEX(_xlfn.XLOOKUP(H436,'Custom Forme Change Text'!$A:$A,'Custom Forme Change Text'!$H:$H)*2,2)</f>
        <v>0108</v>
      </c>
      <c r="L436" t="str">
        <f>DEC2HEX(_xlfn.XLOOKUP(L$1&amp;I436,'New Table'!$H:$H,'New Table'!$C:$C),2)&amp;DEC2HEX(_xlfn.XLOOKUP(I436,'Custom Forme Change Text'!$A:$A,'Custom Forme Change Text'!$H:$H)*2,2)</f>
        <v>0308</v>
      </c>
    </row>
    <row r="437" spans="1:12" x14ac:dyDescent="0.4">
      <c r="A437">
        <v>435</v>
      </c>
      <c r="B437" t="s">
        <v>439</v>
      </c>
      <c r="C437" t="s">
        <v>792</v>
      </c>
      <c r="D437" t="s">
        <v>737</v>
      </c>
      <c r="E437" t="s">
        <v>795</v>
      </c>
      <c r="F437" s="9" t="s">
        <v>796</v>
      </c>
      <c r="G437" t="s">
        <v>812</v>
      </c>
      <c r="H437" s="4" t="s">
        <v>732</v>
      </c>
      <c r="I437" s="5" t="str" cm="1">
        <f t="array" ref="I437">_xlfn.IFS(D437="","Defense",_xlfn.XLOOKUP(D437,Sheet2!M:M,Sheet2!N:N,_xlfn.IFS(H437="Normal","Defense",H437="Defense","Tank",TRUE,"Speed"))&lt;&gt;0,_xlfn.XLOOKUP(D437,Sheet2!M:M,Sheet2!N:N,_xlfn.IFS(H437="Normal","Defense",H437="Defense","Tank",TRUE,"Speed")),TRUE,_xlfn.IFS(H437="Normal","Defense",H437="Defense","Tank",TRUE,H437))</f>
        <v>Speed</v>
      </c>
      <c r="K437" t="str">
        <f>DEC2HEX(_xlfn.XLOOKUP(K$1&amp;H437,'New Table'!$H:$H,'New Table'!$C:$C),2)&amp;DEC2HEX(_xlfn.XLOOKUP(H437,'Custom Forme Change Text'!$A:$A,'Custom Forme Change Text'!$H:$H)*2,2)</f>
        <v>0000</v>
      </c>
      <c r="L437" t="str">
        <f>DEC2HEX(_xlfn.XLOOKUP(L$1&amp;I437,'New Table'!$H:$H,'New Table'!$C:$C),2)&amp;DEC2HEX(_xlfn.XLOOKUP(I437,'Custom Forme Change Text'!$A:$A,'Custom Forme Change Text'!$H:$H)*2,2)</f>
        <v>0406</v>
      </c>
    </row>
    <row r="438" spans="1:12" x14ac:dyDescent="0.4">
      <c r="A438">
        <v>436</v>
      </c>
      <c r="B438" t="s">
        <v>440</v>
      </c>
      <c r="C438" t="s">
        <v>792</v>
      </c>
      <c r="D438" t="s">
        <v>735</v>
      </c>
      <c r="E438" t="s">
        <v>795</v>
      </c>
      <c r="F438" s="9" t="s">
        <v>796</v>
      </c>
      <c r="G438" t="s">
        <v>812</v>
      </c>
      <c r="H438" s="4" t="s">
        <v>732</v>
      </c>
      <c r="I438" s="5" t="str" cm="1">
        <f t="array" ref="I438">_xlfn.IFS(D438="","Defense",_xlfn.XLOOKUP(D438,Sheet2!M:M,Sheet2!N:N,_xlfn.IFS(H438="Normal","Defense",H438="Defense","Tank",TRUE,"Speed"))&lt;&gt;0,_xlfn.XLOOKUP(D438,Sheet2!M:M,Sheet2!N:N,_xlfn.IFS(H438="Normal","Defense",H438="Defense","Tank",TRUE,"Speed")),TRUE,_xlfn.IFS(H438="Normal","Defense",H438="Defense","Tank",TRUE,H438))</f>
        <v>Tank</v>
      </c>
      <c r="K438" t="str">
        <f>DEC2HEX(_xlfn.XLOOKUP(K$1&amp;H438,'New Table'!$H:$H,'New Table'!$C:$C),2)&amp;DEC2HEX(_xlfn.XLOOKUP(H438,'Custom Forme Change Text'!$A:$A,'Custom Forme Change Text'!$H:$H)*2,2)</f>
        <v>0000</v>
      </c>
      <c r="L438" t="str">
        <f>DEC2HEX(_xlfn.XLOOKUP(L$1&amp;I438,'New Table'!$H:$H,'New Table'!$C:$C),2)&amp;DEC2HEX(_xlfn.XLOOKUP(I438,'Custom Forme Change Text'!$A:$A,'Custom Forme Change Text'!$H:$H)*2,2)</f>
        <v>0504</v>
      </c>
    </row>
    <row r="439" spans="1:12" x14ac:dyDescent="0.4">
      <c r="A439">
        <v>437</v>
      </c>
      <c r="B439" t="s">
        <v>441</v>
      </c>
      <c r="C439" t="s">
        <v>792</v>
      </c>
      <c r="D439" t="s">
        <v>739</v>
      </c>
      <c r="E439" t="s">
        <v>795</v>
      </c>
      <c r="F439" s="9" t="s">
        <v>796</v>
      </c>
      <c r="G439" t="s">
        <v>807</v>
      </c>
      <c r="H439" s="4" t="s">
        <v>823</v>
      </c>
      <c r="I439" s="5" t="str" cm="1">
        <f t="array" ref="I439">_xlfn.IFS(D439="","Defense",_xlfn.XLOOKUP(D439,Sheet2!M:M,Sheet2!N:N,_xlfn.IFS(H439="Normal","Defense",H439="Defense","Tank",TRUE,"Speed"))&lt;&gt;0,_xlfn.XLOOKUP(D439,Sheet2!M:M,Sheet2!N:N,_xlfn.IFS(H439="Normal","Defense",H439="Defense","Tank",TRUE,"Speed")),TRUE,_xlfn.IFS(H439="Normal","Defense",H439="Defense","Tank",TRUE,H439))</f>
        <v>Attack</v>
      </c>
      <c r="K439" t="str">
        <f>DEC2HEX(_xlfn.XLOOKUP(K$1&amp;H439,'New Table'!$H:$H,'New Table'!$C:$C),2)&amp;DEC2HEX(_xlfn.XLOOKUP(H439,'Custom Forme Change Text'!$A:$A,'Custom Forme Change Text'!$H:$H)*2,2)</f>
        <v>0108</v>
      </c>
      <c r="L439" t="str">
        <f>DEC2HEX(_xlfn.XLOOKUP(L$1&amp;I439,'New Table'!$H:$H,'New Table'!$C:$C),2)&amp;DEC2HEX(_xlfn.XLOOKUP(I439,'Custom Forme Change Text'!$A:$A,'Custom Forme Change Text'!$H:$H)*2,2)</f>
        <v>0308</v>
      </c>
    </row>
    <row r="440" spans="1:12" x14ac:dyDescent="0.4">
      <c r="A440">
        <v>438</v>
      </c>
      <c r="B440" t="s">
        <v>442</v>
      </c>
      <c r="C440" t="s">
        <v>792</v>
      </c>
      <c r="D440" t="s">
        <v>739</v>
      </c>
      <c r="E440" t="s">
        <v>793</v>
      </c>
      <c r="F440" s="9" t="s">
        <v>794</v>
      </c>
      <c r="G440" t="s">
        <v>807</v>
      </c>
      <c r="H440" s="4" t="s">
        <v>732</v>
      </c>
      <c r="I440" s="5" t="str" cm="1">
        <f t="array" ref="I440">_xlfn.IFS(D440="","Defense",_xlfn.XLOOKUP(D440,Sheet2!M:M,Sheet2!N:N,_xlfn.IFS(H440="Normal","Defense",H440="Defense","Tank",TRUE,"Speed"))&lt;&gt;0,_xlfn.XLOOKUP(D440,Sheet2!M:M,Sheet2!N:N,_xlfn.IFS(H440="Normal","Defense",H440="Defense","Tank",TRUE,"Speed")),TRUE,_xlfn.IFS(H440="Normal","Defense",H440="Defense","Tank",TRUE,H440))</f>
        <v>Defense</v>
      </c>
      <c r="K440" t="str">
        <f>DEC2HEX(_xlfn.XLOOKUP(K$1&amp;H440,'New Table'!$H:$H,'New Table'!$C:$C),2)&amp;DEC2HEX(_xlfn.XLOOKUP(H440,'Custom Forme Change Text'!$A:$A,'Custom Forme Change Text'!$H:$H)*2,2)</f>
        <v>0000</v>
      </c>
      <c r="L440" t="str">
        <f>DEC2HEX(_xlfn.XLOOKUP(L$1&amp;I440,'New Table'!$H:$H,'New Table'!$C:$C),2)&amp;DEC2HEX(_xlfn.XLOOKUP(I440,'Custom Forme Change Text'!$A:$A,'Custom Forme Change Text'!$H:$H)*2,2)</f>
        <v>0202</v>
      </c>
    </row>
    <row r="441" spans="1:12" x14ac:dyDescent="0.4">
      <c r="A441">
        <v>439</v>
      </c>
      <c r="B441" t="s">
        <v>443</v>
      </c>
      <c r="C441" t="s">
        <v>792</v>
      </c>
      <c r="D441" t="s">
        <v>746</v>
      </c>
      <c r="E441" t="s">
        <v>793</v>
      </c>
      <c r="F441" s="9" t="s">
        <v>792</v>
      </c>
      <c r="G441" t="s">
        <v>807</v>
      </c>
      <c r="H441" s="4" t="s">
        <v>823</v>
      </c>
      <c r="I441" s="5" t="str" cm="1">
        <f t="array" ref="I441">_xlfn.IFS(D441="","Defense",_xlfn.XLOOKUP(D441,Sheet2!M:M,Sheet2!N:N,_xlfn.IFS(H441="Normal","Defense",H441="Defense","Tank",TRUE,"Speed"))&lt;&gt;0,_xlfn.XLOOKUP(D441,Sheet2!M:M,Sheet2!N:N,_xlfn.IFS(H441="Normal","Defense",H441="Defense","Tank",TRUE,"Speed")),TRUE,_xlfn.IFS(H441="Normal","Defense",H441="Defense","Tank",TRUE,H441))</f>
        <v>Tank</v>
      </c>
      <c r="K441" t="str">
        <f>DEC2HEX(_xlfn.XLOOKUP(K$1&amp;H441,'New Table'!$H:$H,'New Table'!$C:$C),2)&amp;DEC2HEX(_xlfn.XLOOKUP(H441,'Custom Forme Change Text'!$A:$A,'Custom Forme Change Text'!$H:$H)*2,2)</f>
        <v>0108</v>
      </c>
      <c r="L441" t="str">
        <f>DEC2HEX(_xlfn.XLOOKUP(L$1&amp;I441,'New Table'!$H:$H,'New Table'!$C:$C),2)&amp;DEC2HEX(_xlfn.XLOOKUP(I441,'Custom Forme Change Text'!$A:$A,'Custom Forme Change Text'!$H:$H)*2,2)</f>
        <v>0504</v>
      </c>
    </row>
    <row r="442" spans="1:12" x14ac:dyDescent="0.4">
      <c r="A442">
        <v>440</v>
      </c>
      <c r="B442" t="s">
        <v>444</v>
      </c>
      <c r="C442" t="s">
        <v>792</v>
      </c>
      <c r="D442" t="s">
        <v>743</v>
      </c>
      <c r="E442" t="s">
        <v>793</v>
      </c>
      <c r="F442" s="9" t="s">
        <v>796</v>
      </c>
      <c r="G442" t="s">
        <v>807</v>
      </c>
      <c r="H442" s="4" t="s">
        <v>823</v>
      </c>
      <c r="I442" s="5" t="str" cm="1">
        <f t="array" ref="I442">_xlfn.IFS(D442="","Defense",_xlfn.XLOOKUP(D442,Sheet2!M:M,Sheet2!N:N,_xlfn.IFS(H442="Normal","Defense",H442="Defense","Tank",TRUE,"Speed"))&lt;&gt;0,_xlfn.XLOOKUP(D442,Sheet2!M:M,Sheet2!N:N,_xlfn.IFS(H442="Normal","Defense",H442="Defense","Tank",TRUE,"Speed")),TRUE,_xlfn.IFS(H442="Normal","Defense",H442="Defense","Tank",TRUE,H442))</f>
        <v>Defense</v>
      </c>
      <c r="K442" t="str">
        <f>DEC2HEX(_xlfn.XLOOKUP(K$1&amp;H442,'New Table'!$H:$H,'New Table'!$C:$C),2)&amp;DEC2HEX(_xlfn.XLOOKUP(H442,'Custom Forme Change Text'!$A:$A,'Custom Forme Change Text'!$H:$H)*2,2)</f>
        <v>0108</v>
      </c>
      <c r="L442" t="str">
        <f>DEC2HEX(_xlfn.XLOOKUP(L$1&amp;I442,'New Table'!$H:$H,'New Table'!$C:$C),2)&amp;DEC2HEX(_xlfn.XLOOKUP(I442,'Custom Forme Change Text'!$A:$A,'Custom Forme Change Text'!$H:$H)*2,2)</f>
        <v>0202</v>
      </c>
    </row>
    <row r="443" spans="1:12" x14ac:dyDescent="0.4">
      <c r="A443">
        <v>441</v>
      </c>
      <c r="B443" t="s">
        <v>445</v>
      </c>
      <c r="C443" t="s">
        <v>792</v>
      </c>
      <c r="D443" t="s">
        <v>743</v>
      </c>
      <c r="E443" t="s">
        <v>793</v>
      </c>
      <c r="F443" s="9" t="s">
        <v>796</v>
      </c>
      <c r="G443" t="s">
        <v>807</v>
      </c>
      <c r="H443" s="4" t="s">
        <v>823</v>
      </c>
      <c r="I443" s="5" t="str" cm="1">
        <f t="array" ref="I443">_xlfn.IFS(D443="","Defense",_xlfn.XLOOKUP(D443,Sheet2!M:M,Sheet2!N:N,_xlfn.IFS(H443="Normal","Defense",H443="Defense","Tank",TRUE,"Speed"))&lt;&gt;0,_xlfn.XLOOKUP(D443,Sheet2!M:M,Sheet2!N:N,_xlfn.IFS(H443="Normal","Defense",H443="Defense","Tank",TRUE,"Speed")),TRUE,_xlfn.IFS(H443="Normal","Defense",H443="Defense","Tank",TRUE,H443))</f>
        <v>Defense</v>
      </c>
      <c r="K443" t="str">
        <f>DEC2HEX(_xlfn.XLOOKUP(K$1&amp;H443,'New Table'!$H:$H,'New Table'!$C:$C),2)&amp;DEC2HEX(_xlfn.XLOOKUP(H443,'Custom Forme Change Text'!$A:$A,'Custom Forme Change Text'!$H:$H)*2,2)</f>
        <v>0108</v>
      </c>
      <c r="L443" t="str">
        <f>DEC2HEX(_xlfn.XLOOKUP(L$1&amp;I443,'New Table'!$H:$H,'New Table'!$C:$C),2)&amp;DEC2HEX(_xlfn.XLOOKUP(I443,'Custom Forme Change Text'!$A:$A,'Custom Forme Change Text'!$H:$H)*2,2)</f>
        <v>0202</v>
      </c>
    </row>
    <row r="444" spans="1:12" x14ac:dyDescent="0.4">
      <c r="A444">
        <v>442</v>
      </c>
      <c r="B444" t="s">
        <v>446</v>
      </c>
      <c r="C444" t="s">
        <v>792</v>
      </c>
      <c r="D444" t="s">
        <v>741</v>
      </c>
      <c r="E444" t="s">
        <v>793</v>
      </c>
      <c r="F444" s="9" t="s">
        <v>792</v>
      </c>
      <c r="G444" t="s">
        <v>807</v>
      </c>
      <c r="H444" s="4" t="s">
        <v>823</v>
      </c>
      <c r="I444" s="5" t="str" cm="1">
        <f t="array" ref="I444">_xlfn.IFS(D444="","Defense",_xlfn.XLOOKUP(D444,Sheet2!M:M,Sheet2!N:N,_xlfn.IFS(H444="Normal","Defense",H444="Defense","Tank",TRUE,"Speed"))&lt;&gt;0,_xlfn.XLOOKUP(D444,Sheet2!M:M,Sheet2!N:N,_xlfn.IFS(H444="Normal","Defense",H444="Defense","Tank",TRUE,"Speed")),TRUE,_xlfn.IFS(H444="Normal","Defense",H444="Defense","Tank",TRUE,H444))</f>
        <v>Tank</v>
      </c>
      <c r="K444" t="str">
        <f>DEC2HEX(_xlfn.XLOOKUP(K$1&amp;H444,'New Table'!$H:$H,'New Table'!$C:$C),2)&amp;DEC2HEX(_xlfn.XLOOKUP(H444,'Custom Forme Change Text'!$A:$A,'Custom Forme Change Text'!$H:$H)*2,2)</f>
        <v>0108</v>
      </c>
      <c r="L444" t="str">
        <f>DEC2HEX(_xlfn.XLOOKUP(L$1&amp;I444,'New Table'!$H:$H,'New Table'!$C:$C),2)&amp;DEC2HEX(_xlfn.XLOOKUP(I444,'Custom Forme Change Text'!$A:$A,'Custom Forme Change Text'!$H:$H)*2,2)</f>
        <v>0504</v>
      </c>
    </row>
    <row r="445" spans="1:12" x14ac:dyDescent="0.4">
      <c r="A445">
        <v>443</v>
      </c>
      <c r="B445" t="s">
        <v>447</v>
      </c>
      <c r="C445" t="s">
        <v>792</v>
      </c>
      <c r="D445" t="s">
        <v>741</v>
      </c>
      <c r="E445" t="s">
        <v>795</v>
      </c>
      <c r="F445" s="9" t="s">
        <v>803</v>
      </c>
      <c r="G445" t="s">
        <v>807</v>
      </c>
      <c r="H445" s="4" t="s">
        <v>732</v>
      </c>
      <c r="I445" s="5" t="str" cm="1">
        <f t="array" ref="I445">_xlfn.IFS(D445="","Defense",_xlfn.XLOOKUP(D445,Sheet2!M:M,Sheet2!N:N,_xlfn.IFS(H445="Normal","Defense",H445="Defense","Tank",TRUE,"Speed"))&lt;&gt;0,_xlfn.XLOOKUP(D445,Sheet2!M:M,Sheet2!N:N,_xlfn.IFS(H445="Normal","Defense",H445="Defense","Tank",TRUE,"Speed")),TRUE,_xlfn.IFS(H445="Normal","Defense",H445="Defense","Tank",TRUE,H445))</f>
        <v>Tank</v>
      </c>
      <c r="K445" t="str">
        <f>DEC2HEX(_xlfn.XLOOKUP(K$1&amp;H445,'New Table'!$H:$H,'New Table'!$C:$C),2)&amp;DEC2HEX(_xlfn.XLOOKUP(H445,'Custom Forme Change Text'!$A:$A,'Custom Forme Change Text'!$H:$H)*2,2)</f>
        <v>0000</v>
      </c>
      <c r="L445" t="str">
        <f>DEC2HEX(_xlfn.XLOOKUP(L$1&amp;I445,'New Table'!$H:$H,'New Table'!$C:$C),2)&amp;DEC2HEX(_xlfn.XLOOKUP(I445,'Custom Forme Change Text'!$A:$A,'Custom Forme Change Text'!$H:$H)*2,2)</f>
        <v>0504</v>
      </c>
    </row>
    <row r="446" spans="1:12" x14ac:dyDescent="0.4">
      <c r="A446">
        <v>444</v>
      </c>
      <c r="B446" t="s">
        <v>448</v>
      </c>
      <c r="C446" t="s">
        <v>792</v>
      </c>
      <c r="D446" t="s">
        <v>746</v>
      </c>
      <c r="E446" t="s">
        <v>793</v>
      </c>
      <c r="F446" s="9" t="s">
        <v>792</v>
      </c>
      <c r="G446" t="s">
        <v>807</v>
      </c>
      <c r="H446" s="4" t="s">
        <v>823</v>
      </c>
      <c r="I446" s="5" t="str" cm="1">
        <f t="array" ref="I446">_xlfn.IFS(D446="","Defense",_xlfn.XLOOKUP(D446,Sheet2!M:M,Sheet2!N:N,_xlfn.IFS(H446="Normal","Defense",H446="Defense","Tank",TRUE,"Speed"))&lt;&gt;0,_xlfn.XLOOKUP(D446,Sheet2!M:M,Sheet2!N:N,_xlfn.IFS(H446="Normal","Defense",H446="Defense","Tank",TRUE,"Speed")),TRUE,_xlfn.IFS(H446="Normal","Defense",H446="Defense","Tank",TRUE,H446))</f>
        <v>Tank</v>
      </c>
      <c r="K446" t="str">
        <f>DEC2HEX(_xlfn.XLOOKUP(K$1&amp;H446,'New Table'!$H:$H,'New Table'!$C:$C),2)&amp;DEC2HEX(_xlfn.XLOOKUP(H446,'Custom Forme Change Text'!$A:$A,'Custom Forme Change Text'!$H:$H)*2,2)</f>
        <v>0108</v>
      </c>
      <c r="L446" t="str">
        <f>DEC2HEX(_xlfn.XLOOKUP(L$1&amp;I446,'New Table'!$H:$H,'New Table'!$C:$C),2)&amp;DEC2HEX(_xlfn.XLOOKUP(I446,'Custom Forme Change Text'!$A:$A,'Custom Forme Change Text'!$H:$H)*2,2)</f>
        <v>0504</v>
      </c>
    </row>
    <row r="447" spans="1:12" x14ac:dyDescent="0.4">
      <c r="A447">
        <v>445</v>
      </c>
      <c r="B447" t="s">
        <v>449</v>
      </c>
      <c r="C447" t="s">
        <v>792</v>
      </c>
      <c r="D447" t="s">
        <v>732</v>
      </c>
      <c r="E447" t="s">
        <v>798</v>
      </c>
      <c r="F447" s="9" t="s">
        <v>799</v>
      </c>
      <c r="G447" t="s">
        <v>808</v>
      </c>
      <c r="H447" s="4" t="s">
        <v>822</v>
      </c>
      <c r="I447" s="5" t="str" cm="1">
        <f t="array" ref="I447">_xlfn.IFS(D447="","Defense",_xlfn.XLOOKUP(D447,Sheet2!M:M,Sheet2!N:N,_xlfn.IFS(H447="Normal","Defense",H447="Defense","Tank",TRUE,"Speed"))&lt;&gt;0,_xlfn.XLOOKUP(D447,Sheet2!M:M,Sheet2!N:N,_xlfn.IFS(H447="Normal","Defense",H447="Defense","Tank",TRUE,"Speed")),TRUE,_xlfn.IFS(H447="Normal","Defense",H447="Defense","Tank",TRUE,H447))</f>
        <v>Speed</v>
      </c>
      <c r="K447" t="str">
        <f>DEC2HEX(_xlfn.XLOOKUP(K$1&amp;H447,'New Table'!$H:$H,'New Table'!$C:$C),2)&amp;DEC2HEX(_xlfn.XLOOKUP(H447,'Custom Forme Change Text'!$A:$A,'Custom Forme Change Text'!$H:$H)*2,2)</f>
        <v>0306</v>
      </c>
      <c r="L447" t="str">
        <f>DEC2HEX(_xlfn.XLOOKUP(L$1&amp;I447,'New Table'!$H:$H,'New Table'!$C:$C),2)&amp;DEC2HEX(_xlfn.XLOOKUP(I447,'Custom Forme Change Text'!$A:$A,'Custom Forme Change Text'!$H:$H)*2,2)</f>
        <v>0406</v>
      </c>
    </row>
    <row r="448" spans="1:12" x14ac:dyDescent="0.4">
      <c r="A448">
        <v>446</v>
      </c>
      <c r="B448" t="s">
        <v>450</v>
      </c>
      <c r="C448" t="s">
        <v>792</v>
      </c>
      <c r="D448" t="s">
        <v>746</v>
      </c>
      <c r="E448" t="s">
        <v>798</v>
      </c>
      <c r="F448" s="9" t="s">
        <v>802</v>
      </c>
      <c r="G448" t="s">
        <v>817</v>
      </c>
      <c r="H448" s="4" t="s">
        <v>822</v>
      </c>
      <c r="I448" s="5" t="str" cm="1">
        <f t="array" ref="I448">_xlfn.IFS(D448="","Defense",_xlfn.XLOOKUP(D448,Sheet2!M:M,Sheet2!N:N,_xlfn.IFS(H448="Normal","Defense",H448="Defense","Tank",TRUE,"Speed"))&lt;&gt;0,_xlfn.XLOOKUP(D448,Sheet2!M:M,Sheet2!N:N,_xlfn.IFS(H448="Normal","Defense",H448="Defense","Tank",TRUE,"Speed")),TRUE,_xlfn.IFS(H448="Normal","Defense",H448="Defense","Tank",TRUE,H448))</f>
        <v>Tank</v>
      </c>
      <c r="K448" t="str">
        <f>DEC2HEX(_xlfn.XLOOKUP(K$1&amp;H448,'New Table'!$H:$H,'New Table'!$C:$C),2)&amp;DEC2HEX(_xlfn.XLOOKUP(H448,'Custom Forme Change Text'!$A:$A,'Custom Forme Change Text'!$H:$H)*2,2)</f>
        <v>0306</v>
      </c>
      <c r="L448" t="str">
        <f>DEC2HEX(_xlfn.XLOOKUP(L$1&amp;I448,'New Table'!$H:$H,'New Table'!$C:$C),2)&amp;DEC2HEX(_xlfn.XLOOKUP(I448,'Custom Forme Change Text'!$A:$A,'Custom Forme Change Text'!$H:$H)*2,2)</f>
        <v>0504</v>
      </c>
    </row>
    <row r="449" spans="1:12" x14ac:dyDescent="0.4">
      <c r="A449">
        <v>447</v>
      </c>
      <c r="B449" t="s">
        <v>451</v>
      </c>
      <c r="C449" t="s">
        <v>792</v>
      </c>
      <c r="D449" t="s">
        <v>739</v>
      </c>
      <c r="E449" t="s">
        <v>795</v>
      </c>
      <c r="F449" s="9" t="s">
        <v>797</v>
      </c>
      <c r="G449" t="s">
        <v>807</v>
      </c>
      <c r="H449" s="4" t="s">
        <v>732</v>
      </c>
      <c r="I449" s="5" t="str" cm="1">
        <f t="array" ref="I449">_xlfn.IFS(D449="","Defense",_xlfn.XLOOKUP(D449,Sheet2!M:M,Sheet2!N:N,_xlfn.IFS(H449="Normal","Defense",H449="Defense","Tank",TRUE,"Speed"))&lt;&gt;0,_xlfn.XLOOKUP(D449,Sheet2!M:M,Sheet2!N:N,_xlfn.IFS(H449="Normal","Defense",H449="Defense","Tank",TRUE,"Speed")),TRUE,_xlfn.IFS(H449="Normal","Defense",H449="Defense","Tank",TRUE,H449))</f>
        <v>Defense</v>
      </c>
      <c r="K449" t="str">
        <f>DEC2HEX(_xlfn.XLOOKUP(K$1&amp;H449,'New Table'!$H:$H,'New Table'!$C:$C),2)&amp;DEC2HEX(_xlfn.XLOOKUP(H449,'Custom Forme Change Text'!$A:$A,'Custom Forme Change Text'!$H:$H)*2,2)</f>
        <v>0000</v>
      </c>
      <c r="L449" t="str">
        <f>DEC2HEX(_xlfn.XLOOKUP(L$1&amp;I449,'New Table'!$H:$H,'New Table'!$C:$C),2)&amp;DEC2HEX(_xlfn.XLOOKUP(I449,'Custom Forme Change Text'!$A:$A,'Custom Forme Change Text'!$H:$H)*2,2)</f>
        <v>0202</v>
      </c>
    </row>
    <row r="450" spans="1:12" x14ac:dyDescent="0.4">
      <c r="A450">
        <v>448</v>
      </c>
      <c r="B450" t="s">
        <v>452</v>
      </c>
      <c r="C450" t="s">
        <v>792</v>
      </c>
      <c r="D450" t="s">
        <v>738</v>
      </c>
      <c r="E450" t="s">
        <v>795</v>
      </c>
      <c r="F450" s="9" t="s">
        <v>796</v>
      </c>
      <c r="G450" t="s">
        <v>807</v>
      </c>
      <c r="H450" s="4" t="s">
        <v>823</v>
      </c>
      <c r="I450" s="5" t="str" cm="1">
        <f t="array" ref="I450">_xlfn.IFS(D450="","Defense",_xlfn.XLOOKUP(D450,Sheet2!M:M,Sheet2!N:N,_xlfn.IFS(H450="Normal","Defense",H450="Defense","Tank",TRUE,"Speed"))&lt;&gt;0,_xlfn.XLOOKUP(D450,Sheet2!M:M,Sheet2!N:N,_xlfn.IFS(H450="Normal","Defense",H450="Defense","Tank",TRUE,"Speed")),TRUE,_xlfn.IFS(H450="Normal","Defense",H450="Defense","Tank",TRUE,H450))</f>
        <v>Speed</v>
      </c>
      <c r="K450" t="str">
        <f>DEC2HEX(_xlfn.XLOOKUP(K$1&amp;H450,'New Table'!$H:$H,'New Table'!$C:$C),2)&amp;DEC2HEX(_xlfn.XLOOKUP(H450,'Custom Forme Change Text'!$A:$A,'Custom Forme Change Text'!$H:$H)*2,2)</f>
        <v>0108</v>
      </c>
      <c r="L450" t="str">
        <f>DEC2HEX(_xlfn.XLOOKUP(L$1&amp;I450,'New Table'!$H:$H,'New Table'!$C:$C),2)&amp;DEC2HEX(_xlfn.XLOOKUP(I450,'Custom Forme Change Text'!$A:$A,'Custom Forme Change Text'!$H:$H)*2,2)</f>
        <v>0406</v>
      </c>
    </row>
    <row r="451" spans="1:12" x14ac:dyDescent="0.4">
      <c r="A451">
        <v>449</v>
      </c>
      <c r="B451" t="s">
        <v>453</v>
      </c>
      <c r="C451" t="s">
        <v>792</v>
      </c>
      <c r="D451" t="s">
        <v>732</v>
      </c>
      <c r="E451" t="s">
        <v>795</v>
      </c>
      <c r="F451" s="9" t="s">
        <v>803</v>
      </c>
      <c r="G451" t="s">
        <v>808</v>
      </c>
      <c r="H451" s="4" t="s">
        <v>732</v>
      </c>
      <c r="I451" s="5" t="str" cm="1">
        <f t="array" ref="I451">_xlfn.IFS(D451="","Defense",_xlfn.XLOOKUP(D451,Sheet2!M:M,Sheet2!N:N,_xlfn.IFS(H451="Normal","Defense",H451="Defense","Tank",TRUE,"Speed"))&lt;&gt;0,_xlfn.XLOOKUP(D451,Sheet2!M:M,Sheet2!N:N,_xlfn.IFS(H451="Normal","Defense",H451="Defense","Tank",TRUE,"Speed")),TRUE,_xlfn.IFS(H451="Normal","Defense",H451="Defense","Tank",TRUE,H451))</f>
        <v>Defense</v>
      </c>
      <c r="K451" t="str">
        <f>DEC2HEX(_xlfn.XLOOKUP(K$1&amp;H451,'New Table'!$H:$H,'New Table'!$C:$C),2)&amp;DEC2HEX(_xlfn.XLOOKUP(H451,'Custom Forme Change Text'!$A:$A,'Custom Forme Change Text'!$H:$H)*2,2)</f>
        <v>0000</v>
      </c>
      <c r="L451" t="str">
        <f>DEC2HEX(_xlfn.XLOOKUP(L$1&amp;I451,'New Table'!$H:$H,'New Table'!$C:$C),2)&amp;DEC2HEX(_xlfn.XLOOKUP(I451,'Custom Forme Change Text'!$A:$A,'Custom Forme Change Text'!$H:$H)*2,2)</f>
        <v>0202</v>
      </c>
    </row>
    <row r="452" spans="1:12" x14ac:dyDescent="0.4">
      <c r="A452">
        <v>450</v>
      </c>
      <c r="B452" t="s">
        <v>454</v>
      </c>
      <c r="C452" t="s">
        <v>792</v>
      </c>
      <c r="D452" t="s">
        <v>744</v>
      </c>
      <c r="E452" t="s">
        <v>793</v>
      </c>
      <c r="F452" s="9" t="s">
        <v>792</v>
      </c>
      <c r="G452" t="s">
        <v>807</v>
      </c>
      <c r="H452" s="4" t="s">
        <v>732</v>
      </c>
      <c r="I452" s="5" t="str" cm="1">
        <f t="array" ref="I452">_xlfn.IFS(D452="","Defense",_xlfn.XLOOKUP(D452,Sheet2!M:M,Sheet2!N:N,_xlfn.IFS(H452="Normal","Defense",H452="Defense","Tank",TRUE,"Speed"))&lt;&gt;0,_xlfn.XLOOKUP(D452,Sheet2!M:M,Sheet2!N:N,_xlfn.IFS(H452="Normal","Defense",H452="Defense","Tank",TRUE,"Speed")),TRUE,_xlfn.IFS(H452="Normal","Defense",H452="Defense","Tank",TRUE,H452))</f>
        <v>Defense</v>
      </c>
      <c r="K452" t="str">
        <f>DEC2HEX(_xlfn.XLOOKUP(K$1&amp;H452,'New Table'!$H:$H,'New Table'!$C:$C),2)&amp;DEC2HEX(_xlfn.XLOOKUP(H452,'Custom Forme Change Text'!$A:$A,'Custom Forme Change Text'!$H:$H)*2,2)</f>
        <v>0000</v>
      </c>
      <c r="L452" t="str">
        <f>DEC2HEX(_xlfn.XLOOKUP(L$1&amp;I452,'New Table'!$H:$H,'New Table'!$C:$C),2)&amp;DEC2HEX(_xlfn.XLOOKUP(I452,'Custom Forme Change Text'!$A:$A,'Custom Forme Change Text'!$H:$H)*2,2)</f>
        <v>0202</v>
      </c>
    </row>
    <row r="453" spans="1:12" x14ac:dyDescent="0.4">
      <c r="A453">
        <v>451</v>
      </c>
      <c r="B453" t="s">
        <v>455</v>
      </c>
      <c r="C453" t="s">
        <v>792</v>
      </c>
      <c r="D453" t="s">
        <v>737</v>
      </c>
      <c r="E453" t="s">
        <v>795</v>
      </c>
      <c r="F453" s="9" t="s">
        <v>794</v>
      </c>
      <c r="G453" t="s">
        <v>807</v>
      </c>
      <c r="H453" s="4" t="s">
        <v>732</v>
      </c>
      <c r="I453" s="5" t="str" cm="1">
        <f t="array" ref="I453">_xlfn.IFS(D453="","Defense",_xlfn.XLOOKUP(D453,Sheet2!M:M,Sheet2!N:N,_xlfn.IFS(H453="Normal","Defense",H453="Defense","Tank",TRUE,"Speed"))&lt;&gt;0,_xlfn.XLOOKUP(D453,Sheet2!M:M,Sheet2!N:N,_xlfn.IFS(H453="Normal","Defense",H453="Defense","Tank",TRUE,"Speed")),TRUE,_xlfn.IFS(H453="Normal","Defense",H453="Defense","Tank",TRUE,H453))</f>
        <v>Speed</v>
      </c>
      <c r="K453" t="str">
        <f>DEC2HEX(_xlfn.XLOOKUP(K$1&amp;H453,'New Table'!$H:$H,'New Table'!$C:$C),2)&amp;DEC2HEX(_xlfn.XLOOKUP(H453,'Custom Forme Change Text'!$A:$A,'Custom Forme Change Text'!$H:$H)*2,2)</f>
        <v>0000</v>
      </c>
      <c r="L453" t="str">
        <f>DEC2HEX(_xlfn.XLOOKUP(L$1&amp;I453,'New Table'!$H:$H,'New Table'!$C:$C),2)&amp;DEC2HEX(_xlfn.XLOOKUP(I453,'Custom Forme Change Text'!$A:$A,'Custom Forme Change Text'!$H:$H)*2,2)</f>
        <v>0406</v>
      </c>
    </row>
    <row r="454" spans="1:12" x14ac:dyDescent="0.4">
      <c r="A454">
        <v>452</v>
      </c>
      <c r="B454" t="s">
        <v>456</v>
      </c>
      <c r="C454" t="s">
        <v>792</v>
      </c>
      <c r="D454" t="s">
        <v>739</v>
      </c>
      <c r="E454" t="s">
        <v>793</v>
      </c>
      <c r="F454" s="9" t="s">
        <v>792</v>
      </c>
      <c r="G454" t="s">
        <v>807</v>
      </c>
      <c r="H454" s="4" t="s">
        <v>823</v>
      </c>
      <c r="I454" s="5" t="str" cm="1">
        <f t="array" ref="I454">_xlfn.IFS(D454="","Defense",_xlfn.XLOOKUP(D454,Sheet2!M:M,Sheet2!N:N,_xlfn.IFS(H454="Normal","Defense",H454="Defense","Tank",TRUE,"Speed"))&lt;&gt;0,_xlfn.XLOOKUP(D454,Sheet2!M:M,Sheet2!N:N,_xlfn.IFS(H454="Normal","Defense",H454="Defense","Tank",TRUE,"Speed")),TRUE,_xlfn.IFS(H454="Normal","Defense",H454="Defense","Tank",TRUE,H454))</f>
        <v>Attack</v>
      </c>
      <c r="K454" t="str">
        <f>DEC2HEX(_xlfn.XLOOKUP(K$1&amp;H454,'New Table'!$H:$H,'New Table'!$C:$C),2)&amp;DEC2HEX(_xlfn.XLOOKUP(H454,'Custom Forme Change Text'!$A:$A,'Custom Forme Change Text'!$H:$H)*2,2)</f>
        <v>0108</v>
      </c>
      <c r="L454" t="str">
        <f>DEC2HEX(_xlfn.XLOOKUP(L$1&amp;I454,'New Table'!$H:$H,'New Table'!$C:$C),2)&amp;DEC2HEX(_xlfn.XLOOKUP(I454,'Custom Forme Change Text'!$A:$A,'Custom Forme Change Text'!$H:$H)*2,2)</f>
        <v>0308</v>
      </c>
    </row>
    <row r="455" spans="1:12" x14ac:dyDescent="0.4">
      <c r="A455">
        <v>453</v>
      </c>
      <c r="B455" t="s">
        <v>457</v>
      </c>
      <c r="C455">
        <v>1</v>
      </c>
      <c r="D455" t="s">
        <v>745</v>
      </c>
      <c r="E455" t="s">
        <v>793</v>
      </c>
      <c r="F455" s="9" t="s">
        <v>792</v>
      </c>
      <c r="G455" t="s">
        <v>807</v>
      </c>
      <c r="H455" s="4" t="s">
        <v>822</v>
      </c>
      <c r="I455" s="5" t="str" cm="1">
        <f t="array" ref="I455">_xlfn.IFS(D455="","Defense",_xlfn.XLOOKUP(D455,Sheet2!M:M,Sheet2!N:N,_xlfn.IFS(H455="Normal","Defense",H455="Defense","Tank",TRUE,"Speed"))&lt;&gt;0,_xlfn.XLOOKUP(D455,Sheet2!M:M,Sheet2!N:N,_xlfn.IFS(H455="Normal","Defense",H455="Defense","Tank",TRUE,"Speed")),TRUE,_xlfn.IFS(H455="Normal","Defense",H455="Defense","Tank",TRUE,H455))</f>
        <v>Speed</v>
      </c>
      <c r="K455" t="str">
        <f>DEC2HEX(_xlfn.XLOOKUP(K$1&amp;H455,'New Table'!$H:$H,'New Table'!$C:$C),2)&amp;DEC2HEX(_xlfn.XLOOKUP(H455,'Custom Forme Change Text'!$A:$A,'Custom Forme Change Text'!$H:$H)*2,2)</f>
        <v>0306</v>
      </c>
      <c r="L455" t="str">
        <f>DEC2HEX(_xlfn.XLOOKUP(L$1&amp;I455,'New Table'!$H:$H,'New Table'!$C:$C),2)&amp;DEC2HEX(_xlfn.XLOOKUP(I455,'Custom Forme Change Text'!$A:$A,'Custom Forme Change Text'!$H:$H)*2,2)</f>
        <v>0406</v>
      </c>
    </row>
    <row r="456" spans="1:12" x14ac:dyDescent="0.4">
      <c r="A456">
        <v>454</v>
      </c>
      <c r="B456" t="s">
        <v>458</v>
      </c>
      <c r="C456" t="s">
        <v>792</v>
      </c>
      <c r="D456" t="s">
        <v>744</v>
      </c>
      <c r="E456" t="s">
        <v>793</v>
      </c>
      <c r="F456" s="9" t="s">
        <v>794</v>
      </c>
      <c r="G456" t="s">
        <v>808</v>
      </c>
      <c r="H456" s="4" t="s">
        <v>823</v>
      </c>
      <c r="I456" s="5" t="str" cm="1">
        <f t="array" ref="I456">_xlfn.IFS(D456="","Defense",_xlfn.XLOOKUP(D456,Sheet2!M:M,Sheet2!N:N,_xlfn.IFS(H456="Normal","Defense",H456="Defense","Tank",TRUE,"Speed"))&lt;&gt;0,_xlfn.XLOOKUP(D456,Sheet2!M:M,Sheet2!N:N,_xlfn.IFS(H456="Normal","Defense",H456="Defense","Tank",TRUE,"Speed")),TRUE,_xlfn.IFS(H456="Normal","Defense",H456="Defense","Tank",TRUE,H456))</f>
        <v>Attack</v>
      </c>
      <c r="K456" t="str">
        <f>DEC2HEX(_xlfn.XLOOKUP(K$1&amp;H456,'New Table'!$H:$H,'New Table'!$C:$C),2)&amp;DEC2HEX(_xlfn.XLOOKUP(H456,'Custom Forme Change Text'!$A:$A,'Custom Forme Change Text'!$H:$H)*2,2)</f>
        <v>0108</v>
      </c>
      <c r="L456" t="str">
        <f>DEC2HEX(_xlfn.XLOOKUP(L$1&amp;I456,'New Table'!$H:$H,'New Table'!$C:$C),2)&amp;DEC2HEX(_xlfn.XLOOKUP(I456,'Custom Forme Change Text'!$A:$A,'Custom Forme Change Text'!$H:$H)*2,2)</f>
        <v>0308</v>
      </c>
    </row>
    <row r="457" spans="1:12" x14ac:dyDescent="0.4">
      <c r="A457">
        <v>455</v>
      </c>
      <c r="B457" t="s">
        <v>459</v>
      </c>
      <c r="C457">
        <v>1</v>
      </c>
      <c r="D457" t="s">
        <v>744</v>
      </c>
      <c r="E457" t="s">
        <v>795</v>
      </c>
      <c r="F457" s="9" t="s">
        <v>794</v>
      </c>
      <c r="G457" t="s">
        <v>807</v>
      </c>
      <c r="H457" s="4" t="s">
        <v>732</v>
      </c>
      <c r="I457" s="5" t="str" cm="1">
        <f t="array" ref="I457">_xlfn.IFS(D457="","Defense",_xlfn.XLOOKUP(D457,Sheet2!M:M,Sheet2!N:N,_xlfn.IFS(H457="Normal","Defense",H457="Defense","Tank",TRUE,"Speed"))&lt;&gt;0,_xlfn.XLOOKUP(D457,Sheet2!M:M,Sheet2!N:N,_xlfn.IFS(H457="Normal","Defense",H457="Defense","Tank",TRUE,"Speed")),TRUE,_xlfn.IFS(H457="Normal","Defense",H457="Defense","Tank",TRUE,H457))</f>
        <v>Defense</v>
      </c>
      <c r="K457" t="str">
        <f>DEC2HEX(_xlfn.XLOOKUP(K$1&amp;H457,'New Table'!$H:$H,'New Table'!$C:$C),2)&amp;DEC2HEX(_xlfn.XLOOKUP(H457,'Custom Forme Change Text'!$A:$A,'Custom Forme Change Text'!$H:$H)*2,2)</f>
        <v>0000</v>
      </c>
      <c r="L457" t="str">
        <f>DEC2HEX(_xlfn.XLOOKUP(L$1&amp;I457,'New Table'!$H:$H,'New Table'!$C:$C),2)&amp;DEC2HEX(_xlfn.XLOOKUP(I457,'Custom Forme Change Text'!$A:$A,'Custom Forme Change Text'!$H:$H)*2,2)</f>
        <v>0202</v>
      </c>
    </row>
    <row r="458" spans="1:12" x14ac:dyDescent="0.4">
      <c r="A458">
        <v>456</v>
      </c>
      <c r="B458" t="s">
        <v>460</v>
      </c>
      <c r="C458" t="s">
        <v>792</v>
      </c>
      <c r="D458" t="s">
        <v>744</v>
      </c>
      <c r="E458" t="s">
        <v>798</v>
      </c>
      <c r="F458" s="9" t="s">
        <v>805</v>
      </c>
      <c r="G458" t="s">
        <v>816</v>
      </c>
      <c r="H458" s="4" t="s">
        <v>821</v>
      </c>
      <c r="I458" s="5" t="str" cm="1">
        <f t="array" ref="I458">_xlfn.IFS(D458="","Defense",_xlfn.XLOOKUP(D458,Sheet2!M:M,Sheet2!N:N,_xlfn.IFS(H458="Normal","Defense",H458="Defense","Tank",TRUE,"Speed"))&lt;&gt;0,_xlfn.XLOOKUP(D458,Sheet2!M:M,Sheet2!N:N,_xlfn.IFS(H458="Normal","Defense",H458="Defense","Tank",TRUE,"Speed")),TRUE,_xlfn.IFS(H458="Normal","Defense",H458="Defense","Tank",TRUE,H458))</f>
        <v>Tank</v>
      </c>
      <c r="K458" t="str">
        <f>DEC2HEX(_xlfn.XLOOKUP(K$1&amp;H458,'New Table'!$H:$H,'New Table'!$C:$C),2)&amp;DEC2HEX(_xlfn.XLOOKUP(H458,'Custom Forme Change Text'!$A:$A,'Custom Forme Change Text'!$H:$H)*2,2)</f>
        <v>0202</v>
      </c>
      <c r="L458" t="str">
        <f>DEC2HEX(_xlfn.XLOOKUP(L$1&amp;I458,'New Table'!$H:$H,'New Table'!$C:$C),2)&amp;DEC2HEX(_xlfn.XLOOKUP(I458,'Custom Forme Change Text'!$A:$A,'Custom Forme Change Text'!$H:$H)*2,2)</f>
        <v>0504</v>
      </c>
    </row>
    <row r="459" spans="1:12" x14ac:dyDescent="0.4">
      <c r="A459">
        <v>457</v>
      </c>
      <c r="B459" t="s">
        <v>461</v>
      </c>
      <c r="C459" t="s">
        <v>792</v>
      </c>
      <c r="D459" t="s">
        <v>746</v>
      </c>
      <c r="E459" t="s">
        <v>793</v>
      </c>
      <c r="F459" s="9" t="s">
        <v>792</v>
      </c>
      <c r="G459" t="s">
        <v>807</v>
      </c>
      <c r="H459" s="4" t="s">
        <v>823</v>
      </c>
      <c r="I459" s="5" t="str" cm="1">
        <f t="array" ref="I459">_xlfn.IFS(D459="","Defense",_xlfn.XLOOKUP(D459,Sheet2!M:M,Sheet2!N:N,_xlfn.IFS(H459="Normal","Defense",H459="Defense","Tank",TRUE,"Speed"))&lt;&gt;0,_xlfn.XLOOKUP(D459,Sheet2!M:M,Sheet2!N:N,_xlfn.IFS(H459="Normal","Defense",H459="Defense","Tank",TRUE,"Speed")),TRUE,_xlfn.IFS(H459="Normal","Defense",H459="Defense","Tank",TRUE,H459))</f>
        <v>Tank</v>
      </c>
      <c r="K459" t="str">
        <f>DEC2HEX(_xlfn.XLOOKUP(K$1&amp;H459,'New Table'!$H:$H,'New Table'!$C:$C),2)&amp;DEC2HEX(_xlfn.XLOOKUP(H459,'Custom Forme Change Text'!$A:$A,'Custom Forme Change Text'!$H:$H)*2,2)</f>
        <v>0108</v>
      </c>
      <c r="L459" t="str">
        <f>DEC2HEX(_xlfn.XLOOKUP(L$1&amp;I459,'New Table'!$H:$H,'New Table'!$C:$C),2)&amp;DEC2HEX(_xlfn.XLOOKUP(I459,'Custom Forme Change Text'!$A:$A,'Custom Forme Change Text'!$H:$H)*2,2)</f>
        <v>0504</v>
      </c>
    </row>
    <row r="460" spans="1:12" x14ac:dyDescent="0.4">
      <c r="A460">
        <v>458</v>
      </c>
      <c r="B460" t="s">
        <v>462</v>
      </c>
      <c r="C460" t="s">
        <v>792</v>
      </c>
      <c r="D460" t="s">
        <v>732</v>
      </c>
      <c r="E460" t="s">
        <v>793</v>
      </c>
      <c r="F460" s="9" t="s">
        <v>792</v>
      </c>
      <c r="G460" t="s">
        <v>807</v>
      </c>
      <c r="H460" s="4" t="s">
        <v>732</v>
      </c>
      <c r="I460" s="5" t="str" cm="1">
        <f t="array" ref="I460">_xlfn.IFS(D460="","Defense",_xlfn.XLOOKUP(D460,Sheet2!M:M,Sheet2!N:N,_xlfn.IFS(H460="Normal","Defense",H460="Defense","Tank",TRUE,"Speed"))&lt;&gt;0,_xlfn.XLOOKUP(D460,Sheet2!M:M,Sheet2!N:N,_xlfn.IFS(H460="Normal","Defense",H460="Defense","Tank",TRUE,"Speed")),TRUE,_xlfn.IFS(H460="Normal","Defense",H460="Defense","Tank",TRUE,H460))</f>
        <v>Defense</v>
      </c>
      <c r="K460" t="str">
        <f>DEC2HEX(_xlfn.XLOOKUP(K$1&amp;H460,'New Table'!$H:$H,'New Table'!$C:$C),2)&amp;DEC2HEX(_xlfn.XLOOKUP(H460,'Custom Forme Change Text'!$A:$A,'Custom Forme Change Text'!$H:$H)*2,2)</f>
        <v>0000</v>
      </c>
      <c r="L460" t="str">
        <f>DEC2HEX(_xlfn.XLOOKUP(L$1&amp;I460,'New Table'!$H:$H,'New Table'!$C:$C),2)&amp;DEC2HEX(_xlfn.XLOOKUP(I460,'Custom Forme Change Text'!$A:$A,'Custom Forme Change Text'!$H:$H)*2,2)</f>
        <v>0202</v>
      </c>
    </row>
    <row r="461" spans="1:12" x14ac:dyDescent="0.4">
      <c r="A461">
        <v>459</v>
      </c>
      <c r="B461" t="s">
        <v>463</v>
      </c>
      <c r="C461" t="s">
        <v>792</v>
      </c>
      <c r="D461" t="s">
        <v>747</v>
      </c>
      <c r="E461" t="s">
        <v>793</v>
      </c>
      <c r="F461" s="9" t="s">
        <v>794</v>
      </c>
      <c r="G461" t="s">
        <v>808</v>
      </c>
      <c r="H461" s="4" t="s">
        <v>732</v>
      </c>
      <c r="I461" s="5" t="str" cm="1">
        <f t="array" ref="I461">_xlfn.IFS(D461="","Defense",_xlfn.XLOOKUP(D461,Sheet2!M:M,Sheet2!N:N,_xlfn.IFS(H461="Normal","Defense",H461="Defense","Tank",TRUE,"Speed"))&lt;&gt;0,_xlfn.XLOOKUP(D461,Sheet2!M:M,Sheet2!N:N,_xlfn.IFS(H461="Normal","Defense",H461="Defense","Tank",TRUE,"Speed")),TRUE,_xlfn.IFS(H461="Normal","Defense",H461="Defense","Tank",TRUE,H461))</f>
        <v>Attack</v>
      </c>
      <c r="K461" t="str">
        <f>DEC2HEX(_xlfn.XLOOKUP(K$1&amp;H461,'New Table'!$H:$H,'New Table'!$C:$C),2)&amp;DEC2HEX(_xlfn.XLOOKUP(H461,'Custom Forme Change Text'!$A:$A,'Custom Forme Change Text'!$H:$H)*2,2)</f>
        <v>0000</v>
      </c>
      <c r="L461" t="str">
        <f>DEC2HEX(_xlfn.XLOOKUP(L$1&amp;I461,'New Table'!$H:$H,'New Table'!$C:$C),2)&amp;DEC2HEX(_xlfn.XLOOKUP(I461,'Custom Forme Change Text'!$A:$A,'Custom Forme Change Text'!$H:$H)*2,2)</f>
        <v>0308</v>
      </c>
    </row>
    <row r="462" spans="1:12" x14ac:dyDescent="0.4">
      <c r="A462">
        <v>460</v>
      </c>
      <c r="B462" t="s">
        <v>464</v>
      </c>
      <c r="C462" t="s">
        <v>792</v>
      </c>
      <c r="D462" t="s">
        <v>747</v>
      </c>
      <c r="E462" t="s">
        <v>795</v>
      </c>
      <c r="F462" s="9" t="s">
        <v>797</v>
      </c>
      <c r="G462" t="s">
        <v>808</v>
      </c>
      <c r="H462" s="4" t="s">
        <v>823</v>
      </c>
      <c r="I462" s="5" t="str" cm="1">
        <f t="array" ref="I462">_xlfn.IFS(D462="","Defense",_xlfn.XLOOKUP(D462,Sheet2!M:M,Sheet2!N:N,_xlfn.IFS(H462="Normal","Defense",H462="Defense","Tank",TRUE,"Speed"))&lt;&gt;0,_xlfn.XLOOKUP(D462,Sheet2!M:M,Sheet2!N:N,_xlfn.IFS(H462="Normal","Defense",H462="Defense","Tank",TRUE,"Speed")),TRUE,_xlfn.IFS(H462="Normal","Defense",H462="Defense","Tank",TRUE,H462))</f>
        <v>Attack</v>
      </c>
      <c r="K462" t="str">
        <f>DEC2HEX(_xlfn.XLOOKUP(K$1&amp;H462,'New Table'!$H:$H,'New Table'!$C:$C),2)&amp;DEC2HEX(_xlfn.XLOOKUP(H462,'Custom Forme Change Text'!$A:$A,'Custom Forme Change Text'!$H:$H)*2,2)</f>
        <v>0108</v>
      </c>
      <c r="L462" t="str">
        <f>DEC2HEX(_xlfn.XLOOKUP(L$1&amp;I462,'New Table'!$H:$H,'New Table'!$C:$C),2)&amp;DEC2HEX(_xlfn.XLOOKUP(I462,'Custom Forme Change Text'!$A:$A,'Custom Forme Change Text'!$H:$H)*2,2)</f>
        <v>0308</v>
      </c>
    </row>
    <row r="463" spans="1:12" x14ac:dyDescent="0.4">
      <c r="A463">
        <v>461</v>
      </c>
      <c r="B463" t="s">
        <v>465</v>
      </c>
      <c r="C463" t="s">
        <v>792</v>
      </c>
      <c r="D463" t="s">
        <v>740</v>
      </c>
      <c r="E463" t="s">
        <v>793</v>
      </c>
      <c r="F463" s="9" t="s">
        <v>794</v>
      </c>
      <c r="G463" t="s">
        <v>807</v>
      </c>
      <c r="H463" s="4" t="s">
        <v>732</v>
      </c>
      <c r="I463" s="5" t="str" cm="1">
        <f t="array" ref="I463">_xlfn.IFS(D463="","Defense",_xlfn.XLOOKUP(D463,Sheet2!M:M,Sheet2!N:N,_xlfn.IFS(H463="Normal","Defense",H463="Defense","Tank",TRUE,"Speed"))&lt;&gt;0,_xlfn.XLOOKUP(D463,Sheet2!M:M,Sheet2!N:N,_xlfn.IFS(H463="Normal","Defense",H463="Defense","Tank",TRUE,"Speed")),TRUE,_xlfn.IFS(H463="Normal","Defense",H463="Defense","Tank",TRUE,H463))</f>
        <v>Defense</v>
      </c>
      <c r="K463" t="str">
        <f>DEC2HEX(_xlfn.XLOOKUP(K$1&amp;H463,'New Table'!$H:$H,'New Table'!$C:$C),2)&amp;DEC2HEX(_xlfn.XLOOKUP(H463,'Custom Forme Change Text'!$A:$A,'Custom Forme Change Text'!$H:$H)*2,2)</f>
        <v>0000</v>
      </c>
      <c r="L463" t="str">
        <f>DEC2HEX(_xlfn.XLOOKUP(L$1&amp;I463,'New Table'!$H:$H,'New Table'!$C:$C),2)&amp;DEC2HEX(_xlfn.XLOOKUP(I463,'Custom Forme Change Text'!$A:$A,'Custom Forme Change Text'!$H:$H)*2,2)</f>
        <v>0202</v>
      </c>
    </row>
    <row r="464" spans="1:12" x14ac:dyDescent="0.4">
      <c r="A464">
        <v>462</v>
      </c>
      <c r="B464" t="s">
        <v>466</v>
      </c>
      <c r="C464" t="s">
        <v>792</v>
      </c>
      <c r="D464" t="s">
        <v>732</v>
      </c>
      <c r="E464" t="s">
        <v>793</v>
      </c>
      <c r="F464" s="9" t="s">
        <v>797</v>
      </c>
      <c r="G464" t="s">
        <v>808</v>
      </c>
      <c r="H464" s="4" t="s">
        <v>821</v>
      </c>
      <c r="I464" s="5" t="str" cm="1">
        <f t="array" ref="I464">_xlfn.IFS(D464="","Defense",_xlfn.XLOOKUP(D464,Sheet2!M:M,Sheet2!N:N,_xlfn.IFS(H464="Normal","Defense",H464="Defense","Tank",TRUE,"Speed"))&lt;&gt;0,_xlfn.XLOOKUP(D464,Sheet2!M:M,Sheet2!N:N,_xlfn.IFS(H464="Normal","Defense",H464="Defense","Tank",TRUE,"Speed")),TRUE,_xlfn.IFS(H464="Normal","Defense",H464="Defense","Tank",TRUE,H464))</f>
        <v>Tank</v>
      </c>
      <c r="K464" t="str">
        <f>DEC2HEX(_xlfn.XLOOKUP(K$1&amp;H464,'New Table'!$H:$H,'New Table'!$C:$C),2)&amp;DEC2HEX(_xlfn.XLOOKUP(H464,'Custom Forme Change Text'!$A:$A,'Custom Forme Change Text'!$H:$H)*2,2)</f>
        <v>0202</v>
      </c>
      <c r="L464" t="str">
        <f>DEC2HEX(_xlfn.XLOOKUP(L$1&amp;I464,'New Table'!$H:$H,'New Table'!$C:$C),2)&amp;DEC2HEX(_xlfn.XLOOKUP(I464,'Custom Forme Change Text'!$A:$A,'Custom Forme Change Text'!$H:$H)*2,2)</f>
        <v>0504</v>
      </c>
    </row>
    <row r="465" spans="1:12" x14ac:dyDescent="0.4">
      <c r="A465">
        <v>463</v>
      </c>
      <c r="B465" t="s">
        <v>467</v>
      </c>
      <c r="C465" t="s">
        <v>792</v>
      </c>
      <c r="D465" t="s">
        <v>735</v>
      </c>
      <c r="E465" t="s">
        <v>795</v>
      </c>
      <c r="F465" s="9" t="s">
        <v>796</v>
      </c>
      <c r="G465" t="s">
        <v>808</v>
      </c>
      <c r="H465" s="4" t="s">
        <v>732</v>
      </c>
      <c r="I465" s="5" t="str" cm="1">
        <f t="array" ref="I465">_xlfn.IFS(D465="","Defense",_xlfn.XLOOKUP(D465,Sheet2!M:M,Sheet2!N:N,_xlfn.IFS(H465="Normal","Defense",H465="Defense","Tank",TRUE,"Speed"))&lt;&gt;0,_xlfn.XLOOKUP(D465,Sheet2!M:M,Sheet2!N:N,_xlfn.IFS(H465="Normal","Defense",H465="Defense","Tank",TRUE,"Speed")),TRUE,_xlfn.IFS(H465="Normal","Defense",H465="Defense","Tank",TRUE,H465))</f>
        <v>Tank</v>
      </c>
      <c r="K465" t="str">
        <f>DEC2HEX(_xlfn.XLOOKUP(K$1&amp;H465,'New Table'!$H:$H,'New Table'!$C:$C),2)&amp;DEC2HEX(_xlfn.XLOOKUP(H465,'Custom Forme Change Text'!$A:$A,'Custom Forme Change Text'!$H:$H)*2,2)</f>
        <v>0000</v>
      </c>
      <c r="L465" t="str">
        <f>DEC2HEX(_xlfn.XLOOKUP(L$1&amp;I465,'New Table'!$H:$H,'New Table'!$C:$C),2)&amp;DEC2HEX(_xlfn.XLOOKUP(I465,'Custom Forme Change Text'!$A:$A,'Custom Forme Change Text'!$H:$H)*2,2)</f>
        <v>0504</v>
      </c>
    </row>
    <row r="466" spans="1:12" x14ac:dyDescent="0.4">
      <c r="A466">
        <v>464</v>
      </c>
      <c r="B466" t="s">
        <v>468</v>
      </c>
      <c r="C466" t="s">
        <v>792</v>
      </c>
      <c r="D466" t="s">
        <v>740</v>
      </c>
      <c r="E466" t="s">
        <v>795</v>
      </c>
      <c r="F466" s="9" t="s">
        <v>796</v>
      </c>
      <c r="G466" t="s">
        <v>808</v>
      </c>
      <c r="H466" s="4" t="s">
        <v>732</v>
      </c>
      <c r="I466" s="5" t="str" cm="1">
        <f t="array" ref="I466">_xlfn.IFS(D466="","Defense",_xlfn.XLOOKUP(D466,Sheet2!M:M,Sheet2!N:N,_xlfn.IFS(H466="Normal","Defense",H466="Defense","Tank",TRUE,"Speed"))&lt;&gt;0,_xlfn.XLOOKUP(D466,Sheet2!M:M,Sheet2!N:N,_xlfn.IFS(H466="Normal","Defense",H466="Defense","Tank",TRUE,"Speed")),TRUE,_xlfn.IFS(H466="Normal","Defense",H466="Defense","Tank",TRUE,H466))</f>
        <v>Defense</v>
      </c>
      <c r="K466" t="str">
        <f>DEC2HEX(_xlfn.XLOOKUP(K$1&amp;H466,'New Table'!$H:$H,'New Table'!$C:$C),2)&amp;DEC2HEX(_xlfn.XLOOKUP(H466,'Custom Forme Change Text'!$A:$A,'Custom Forme Change Text'!$H:$H)*2,2)</f>
        <v>0000</v>
      </c>
      <c r="L466" t="str">
        <f>DEC2HEX(_xlfn.XLOOKUP(L$1&amp;I466,'New Table'!$H:$H,'New Table'!$C:$C),2)&amp;DEC2HEX(_xlfn.XLOOKUP(I466,'Custom Forme Change Text'!$A:$A,'Custom Forme Change Text'!$H:$H)*2,2)</f>
        <v>0202</v>
      </c>
    </row>
    <row r="467" spans="1:12" x14ac:dyDescent="0.4">
      <c r="A467">
        <v>465</v>
      </c>
      <c r="B467" t="s">
        <v>469</v>
      </c>
      <c r="C467" t="s">
        <v>792</v>
      </c>
      <c r="D467" t="s">
        <v>739</v>
      </c>
      <c r="E467" t="s">
        <v>795</v>
      </c>
      <c r="F467" s="9" t="s">
        <v>796</v>
      </c>
      <c r="G467" t="s">
        <v>808</v>
      </c>
      <c r="H467" s="4" t="s">
        <v>732</v>
      </c>
      <c r="I467" s="5" t="str" cm="1">
        <f t="array" ref="I467">_xlfn.IFS(D467="","Defense",_xlfn.XLOOKUP(D467,Sheet2!M:M,Sheet2!N:N,_xlfn.IFS(H467="Normal","Defense",H467="Defense","Tank",TRUE,"Speed"))&lt;&gt;0,_xlfn.XLOOKUP(D467,Sheet2!M:M,Sheet2!N:N,_xlfn.IFS(H467="Normal","Defense",H467="Defense","Tank",TRUE,"Speed")),TRUE,_xlfn.IFS(H467="Normal","Defense",H467="Defense","Tank",TRUE,H467))</f>
        <v>Defense</v>
      </c>
      <c r="K467" t="str">
        <f>DEC2HEX(_xlfn.XLOOKUP(K$1&amp;H467,'New Table'!$H:$H,'New Table'!$C:$C),2)&amp;DEC2HEX(_xlfn.XLOOKUP(H467,'Custom Forme Change Text'!$A:$A,'Custom Forme Change Text'!$H:$H)*2,2)</f>
        <v>0000</v>
      </c>
      <c r="L467" t="str">
        <f>DEC2HEX(_xlfn.XLOOKUP(L$1&amp;I467,'New Table'!$H:$H,'New Table'!$C:$C),2)&amp;DEC2HEX(_xlfn.XLOOKUP(I467,'Custom Forme Change Text'!$A:$A,'Custom Forme Change Text'!$H:$H)*2,2)</f>
        <v>0202</v>
      </c>
    </row>
    <row r="468" spans="1:12" x14ac:dyDescent="0.4">
      <c r="A468">
        <v>466</v>
      </c>
      <c r="B468" t="s">
        <v>470</v>
      </c>
      <c r="C468" t="s">
        <v>792</v>
      </c>
      <c r="D468" t="s">
        <v>748</v>
      </c>
      <c r="E468" t="s">
        <v>795</v>
      </c>
      <c r="F468" s="9" t="s">
        <v>794</v>
      </c>
      <c r="G468" t="s">
        <v>808</v>
      </c>
      <c r="H468" s="4" t="s">
        <v>732</v>
      </c>
      <c r="I468" s="5" t="str" cm="1">
        <f t="array" ref="I468">_xlfn.IFS(D468="","Defense",_xlfn.XLOOKUP(D468,Sheet2!M:M,Sheet2!N:N,_xlfn.IFS(H468="Normal","Defense",H468="Defense","Tank",TRUE,"Speed"))&lt;&gt;0,_xlfn.XLOOKUP(D468,Sheet2!M:M,Sheet2!N:N,_xlfn.IFS(H468="Normal","Defense",H468="Defense","Tank",TRUE,"Speed")),TRUE,_xlfn.IFS(H468="Normal","Defense",H468="Defense","Tank",TRUE,H468))</f>
        <v>Defense</v>
      </c>
      <c r="K468" t="str">
        <f>DEC2HEX(_xlfn.XLOOKUP(K$1&amp;H468,'New Table'!$H:$H,'New Table'!$C:$C),2)&amp;DEC2HEX(_xlfn.XLOOKUP(H468,'Custom Forme Change Text'!$A:$A,'Custom Forme Change Text'!$H:$H)*2,2)</f>
        <v>0000</v>
      </c>
      <c r="L468" t="str">
        <f>DEC2HEX(_xlfn.XLOOKUP(L$1&amp;I468,'New Table'!$H:$H,'New Table'!$C:$C),2)&amp;DEC2HEX(_xlfn.XLOOKUP(I468,'Custom Forme Change Text'!$A:$A,'Custom Forme Change Text'!$H:$H)*2,2)</f>
        <v>0202</v>
      </c>
    </row>
    <row r="469" spans="1:12" x14ac:dyDescent="0.4">
      <c r="A469">
        <v>467</v>
      </c>
      <c r="B469" t="s">
        <v>471</v>
      </c>
      <c r="C469" t="s">
        <v>792</v>
      </c>
      <c r="D469" t="s">
        <v>748</v>
      </c>
      <c r="E469" t="s">
        <v>795</v>
      </c>
      <c r="F469" s="9" t="s">
        <v>796</v>
      </c>
      <c r="G469" t="s">
        <v>807</v>
      </c>
      <c r="H469" s="4" t="s">
        <v>823</v>
      </c>
      <c r="I469" s="5" t="str" cm="1">
        <f t="array" ref="I469">_xlfn.IFS(D469="","Defense",_xlfn.XLOOKUP(D469,Sheet2!M:M,Sheet2!N:N,_xlfn.IFS(H469="Normal","Defense",H469="Defense","Tank",TRUE,"Speed"))&lt;&gt;0,_xlfn.XLOOKUP(D469,Sheet2!M:M,Sheet2!N:N,_xlfn.IFS(H469="Normal","Defense",H469="Defense","Tank",TRUE,"Speed")),TRUE,_xlfn.IFS(H469="Normal","Defense",H469="Defense","Tank",TRUE,H469))</f>
        <v>Attack</v>
      </c>
      <c r="K469" t="str">
        <f>DEC2HEX(_xlfn.XLOOKUP(K$1&amp;H469,'New Table'!$H:$H,'New Table'!$C:$C),2)&amp;DEC2HEX(_xlfn.XLOOKUP(H469,'Custom Forme Change Text'!$A:$A,'Custom Forme Change Text'!$H:$H)*2,2)</f>
        <v>0108</v>
      </c>
      <c r="L469" t="str">
        <f>DEC2HEX(_xlfn.XLOOKUP(L$1&amp;I469,'New Table'!$H:$H,'New Table'!$C:$C),2)&amp;DEC2HEX(_xlfn.XLOOKUP(I469,'Custom Forme Change Text'!$A:$A,'Custom Forme Change Text'!$H:$H)*2,2)</f>
        <v>0308</v>
      </c>
    </row>
    <row r="470" spans="1:12" x14ac:dyDescent="0.4">
      <c r="A470">
        <v>468</v>
      </c>
      <c r="B470" t="s">
        <v>472</v>
      </c>
      <c r="C470" t="s">
        <v>792</v>
      </c>
      <c r="D470" t="s">
        <v>740</v>
      </c>
      <c r="E470" t="s">
        <v>798</v>
      </c>
      <c r="F470" s="9" t="s">
        <v>799</v>
      </c>
      <c r="G470" t="s">
        <v>809</v>
      </c>
      <c r="H470" s="4" t="s">
        <v>821</v>
      </c>
      <c r="I470" s="5" t="str" cm="1">
        <f t="array" ref="I470">_xlfn.IFS(D470="","Defense",_xlfn.XLOOKUP(D470,Sheet2!M:M,Sheet2!N:N,_xlfn.IFS(H470="Normal","Defense",H470="Defense","Tank",TRUE,"Speed"))&lt;&gt;0,_xlfn.XLOOKUP(D470,Sheet2!M:M,Sheet2!N:N,_xlfn.IFS(H470="Normal","Defense",H470="Defense","Tank",TRUE,"Speed")),TRUE,_xlfn.IFS(H470="Normal","Defense",H470="Defense","Tank",TRUE,H470))</f>
        <v>Defense</v>
      </c>
      <c r="K470" t="str">
        <f>DEC2HEX(_xlfn.XLOOKUP(K$1&amp;H470,'New Table'!$H:$H,'New Table'!$C:$C),2)&amp;DEC2HEX(_xlfn.XLOOKUP(H470,'Custom Forme Change Text'!$A:$A,'Custom Forme Change Text'!$H:$H)*2,2)</f>
        <v>0202</v>
      </c>
      <c r="L470" t="str">
        <f>DEC2HEX(_xlfn.XLOOKUP(L$1&amp;I470,'New Table'!$H:$H,'New Table'!$C:$C),2)&amp;DEC2HEX(_xlfn.XLOOKUP(I470,'Custom Forme Change Text'!$A:$A,'Custom Forme Change Text'!$H:$H)*2,2)</f>
        <v>0202</v>
      </c>
    </row>
    <row r="471" spans="1:12" x14ac:dyDescent="0.4">
      <c r="A471">
        <v>469</v>
      </c>
      <c r="B471" t="s">
        <v>473</v>
      </c>
      <c r="C471">
        <v>3</v>
      </c>
      <c r="D471" t="s">
        <v>746</v>
      </c>
      <c r="E471" t="s">
        <v>798</v>
      </c>
      <c r="F471" s="9" t="s">
        <v>802</v>
      </c>
      <c r="G471" t="s">
        <v>811</v>
      </c>
      <c r="H471" s="4" t="s">
        <v>821</v>
      </c>
      <c r="I471" s="5" t="str" cm="1">
        <f t="array" ref="I471">_xlfn.IFS(D471="","Defense",_xlfn.XLOOKUP(D471,Sheet2!M:M,Sheet2!N:N,_xlfn.IFS(H471="Normal","Defense",H471="Defense","Tank",TRUE,"Speed"))&lt;&gt;0,_xlfn.XLOOKUP(D471,Sheet2!M:M,Sheet2!N:N,_xlfn.IFS(H471="Normal","Defense",H471="Defense","Tank",TRUE,"Speed")),TRUE,_xlfn.IFS(H471="Normal","Defense",H471="Defense","Tank",TRUE,H471))</f>
        <v>Tank</v>
      </c>
      <c r="K471" t="str">
        <f>DEC2HEX(_xlfn.XLOOKUP(K$1&amp;H471,'New Table'!$H:$H,'New Table'!$C:$C),2)&amp;DEC2HEX(_xlfn.XLOOKUP(H471,'Custom Forme Change Text'!$A:$A,'Custom Forme Change Text'!$H:$H)*2,2)</f>
        <v>0202</v>
      </c>
      <c r="L471" t="str">
        <f>DEC2HEX(_xlfn.XLOOKUP(L$1&amp;I471,'New Table'!$H:$H,'New Table'!$C:$C),2)&amp;DEC2HEX(_xlfn.XLOOKUP(I471,'Custom Forme Change Text'!$A:$A,'Custom Forme Change Text'!$H:$H)*2,2)</f>
        <v>0504</v>
      </c>
    </row>
    <row r="472" spans="1:12" x14ac:dyDescent="0.4">
      <c r="A472">
        <v>470</v>
      </c>
      <c r="B472" t="s">
        <v>474</v>
      </c>
      <c r="C472" t="s">
        <v>792</v>
      </c>
      <c r="D472" t="s">
        <v>102</v>
      </c>
      <c r="E472" t="s">
        <v>798</v>
      </c>
      <c r="F472" s="9" t="s">
        <v>801</v>
      </c>
      <c r="G472" t="s">
        <v>807</v>
      </c>
      <c r="H472" s="4" t="s">
        <v>821</v>
      </c>
      <c r="I472" s="5" t="str" cm="1">
        <f t="array" ref="I472">_xlfn.IFS(D472="","Defense",_xlfn.XLOOKUP(D472,Sheet2!M:M,Sheet2!N:N,_xlfn.IFS(H472="Normal","Defense",H472="Defense","Tank",TRUE,"Speed"))&lt;&gt;0,_xlfn.XLOOKUP(D472,Sheet2!M:M,Sheet2!N:N,_xlfn.IFS(H472="Normal","Defense",H472="Defense","Tank",TRUE,"Speed")),TRUE,_xlfn.IFS(H472="Normal","Defense",H472="Defense","Tank",TRUE,H472))</f>
        <v>Speed</v>
      </c>
      <c r="K472" t="str">
        <f>DEC2HEX(_xlfn.XLOOKUP(K$1&amp;H472,'New Table'!$H:$H,'New Table'!$C:$C),2)&amp;DEC2HEX(_xlfn.XLOOKUP(H472,'Custom Forme Change Text'!$A:$A,'Custom Forme Change Text'!$H:$H)*2,2)</f>
        <v>0202</v>
      </c>
      <c r="L472" t="str">
        <f>DEC2HEX(_xlfn.XLOOKUP(L$1&amp;I472,'New Table'!$H:$H,'New Table'!$C:$C),2)&amp;DEC2HEX(_xlfn.XLOOKUP(I472,'Custom Forme Change Text'!$A:$A,'Custom Forme Change Text'!$H:$H)*2,2)</f>
        <v>0406</v>
      </c>
    </row>
    <row r="473" spans="1:12" x14ac:dyDescent="0.4">
      <c r="A473">
        <v>471</v>
      </c>
      <c r="B473" t="s">
        <v>475</v>
      </c>
      <c r="C473" t="s">
        <v>792</v>
      </c>
      <c r="D473" t="s">
        <v>102</v>
      </c>
      <c r="E473" t="s">
        <v>798</v>
      </c>
      <c r="F473" s="9" t="s">
        <v>801</v>
      </c>
      <c r="G473" t="s">
        <v>807</v>
      </c>
      <c r="H473" s="4" t="s">
        <v>822</v>
      </c>
      <c r="I473" s="5" t="str" cm="1">
        <f t="array" ref="I473">_xlfn.IFS(D473="","Defense",_xlfn.XLOOKUP(D473,Sheet2!M:M,Sheet2!N:N,_xlfn.IFS(H473="Normal","Defense",H473="Defense","Tank",TRUE,"Speed"))&lt;&gt;0,_xlfn.XLOOKUP(D473,Sheet2!M:M,Sheet2!N:N,_xlfn.IFS(H473="Normal","Defense",H473="Defense","Tank",TRUE,"Speed")),TRUE,_xlfn.IFS(H473="Normal","Defense",H473="Defense","Tank",TRUE,H473))</f>
        <v>Speed</v>
      </c>
      <c r="K473" t="str">
        <f>DEC2HEX(_xlfn.XLOOKUP(K$1&amp;H473,'New Table'!$H:$H,'New Table'!$C:$C),2)&amp;DEC2HEX(_xlfn.XLOOKUP(H473,'Custom Forme Change Text'!$A:$A,'Custom Forme Change Text'!$H:$H)*2,2)</f>
        <v>0306</v>
      </c>
      <c r="L473" t="str">
        <f>DEC2HEX(_xlfn.XLOOKUP(L$1&amp;I473,'New Table'!$H:$H,'New Table'!$C:$C),2)&amp;DEC2HEX(_xlfn.XLOOKUP(I473,'Custom Forme Change Text'!$A:$A,'Custom Forme Change Text'!$H:$H)*2,2)</f>
        <v>0406</v>
      </c>
    </row>
    <row r="474" spans="1:12" x14ac:dyDescent="0.4">
      <c r="A474">
        <v>472</v>
      </c>
      <c r="B474" t="s">
        <v>476</v>
      </c>
      <c r="C474" t="s">
        <v>792</v>
      </c>
      <c r="D474" t="s">
        <v>734</v>
      </c>
      <c r="E474" t="s">
        <v>795</v>
      </c>
      <c r="F474" s="9" t="s">
        <v>796</v>
      </c>
      <c r="G474" t="s">
        <v>807</v>
      </c>
      <c r="H474" s="4" t="s">
        <v>732</v>
      </c>
      <c r="I474" s="5" t="str" cm="1">
        <f t="array" ref="I474">_xlfn.IFS(D474="","Defense",_xlfn.XLOOKUP(D474,Sheet2!M:M,Sheet2!N:N,_xlfn.IFS(H474="Normal","Defense",H474="Defense","Tank",TRUE,"Speed"))&lt;&gt;0,_xlfn.XLOOKUP(D474,Sheet2!M:M,Sheet2!N:N,_xlfn.IFS(H474="Normal","Defense",H474="Defense","Tank",TRUE,"Speed")),TRUE,_xlfn.IFS(H474="Normal","Defense",H474="Defense","Tank",TRUE,H474))</f>
        <v>Defense</v>
      </c>
      <c r="K474" t="str">
        <f>DEC2HEX(_xlfn.XLOOKUP(K$1&amp;H474,'New Table'!$H:$H,'New Table'!$C:$C),2)&amp;DEC2HEX(_xlfn.XLOOKUP(H474,'Custom Forme Change Text'!$A:$A,'Custom Forme Change Text'!$H:$H)*2,2)</f>
        <v>0000</v>
      </c>
      <c r="L474" t="str">
        <f>DEC2HEX(_xlfn.XLOOKUP(L$1&amp;I474,'New Table'!$H:$H,'New Table'!$C:$C),2)&amp;DEC2HEX(_xlfn.XLOOKUP(I474,'Custom Forme Change Text'!$A:$A,'Custom Forme Change Text'!$H:$H)*2,2)</f>
        <v>0202</v>
      </c>
    </row>
    <row r="475" spans="1:12" x14ac:dyDescent="0.4">
      <c r="A475">
        <v>473</v>
      </c>
      <c r="B475" t="s">
        <v>477</v>
      </c>
      <c r="C475" t="s">
        <v>792</v>
      </c>
      <c r="D475" t="s">
        <v>102</v>
      </c>
      <c r="E475" t="s">
        <v>795</v>
      </c>
      <c r="F475" s="9" t="s">
        <v>797</v>
      </c>
      <c r="G475" t="s">
        <v>807</v>
      </c>
      <c r="H475" s="4" t="s">
        <v>823</v>
      </c>
      <c r="I475" s="5" t="str" cm="1">
        <f t="array" ref="I475">_xlfn.IFS(D475="","Defense",_xlfn.XLOOKUP(D475,Sheet2!M:M,Sheet2!N:N,_xlfn.IFS(H475="Normal","Defense",H475="Defense","Tank",TRUE,"Speed"))&lt;&gt;0,_xlfn.XLOOKUP(D475,Sheet2!M:M,Sheet2!N:N,_xlfn.IFS(H475="Normal","Defense",H475="Defense","Tank",TRUE,"Speed")),TRUE,_xlfn.IFS(H475="Normal","Defense",H475="Defense","Tank",TRUE,H475))</f>
        <v>Speed</v>
      </c>
      <c r="K475" t="str">
        <f>DEC2HEX(_xlfn.XLOOKUP(K$1&amp;H475,'New Table'!$H:$H,'New Table'!$C:$C),2)&amp;DEC2HEX(_xlfn.XLOOKUP(H475,'Custom Forme Change Text'!$A:$A,'Custom Forme Change Text'!$H:$H)*2,2)</f>
        <v>0108</v>
      </c>
      <c r="L475" t="str">
        <f>DEC2HEX(_xlfn.XLOOKUP(L$1&amp;I475,'New Table'!$H:$H,'New Table'!$C:$C),2)&amp;DEC2HEX(_xlfn.XLOOKUP(I475,'Custom Forme Change Text'!$A:$A,'Custom Forme Change Text'!$H:$H)*2,2)</f>
        <v>0406</v>
      </c>
    </row>
    <row r="476" spans="1:12" x14ac:dyDescent="0.4">
      <c r="A476">
        <v>474</v>
      </c>
      <c r="B476" t="s">
        <v>478</v>
      </c>
      <c r="C476" t="s">
        <v>792</v>
      </c>
      <c r="D476" t="s">
        <v>743</v>
      </c>
      <c r="E476" t="s">
        <v>795</v>
      </c>
      <c r="F476" s="9" t="s">
        <v>796</v>
      </c>
      <c r="G476" t="s">
        <v>807</v>
      </c>
      <c r="H476" s="4" t="s">
        <v>732</v>
      </c>
      <c r="I476" s="5" t="str" cm="1">
        <f t="array" ref="I476">_xlfn.IFS(D476="","Defense",_xlfn.XLOOKUP(D476,Sheet2!M:M,Sheet2!N:N,_xlfn.IFS(H476="Normal","Defense",H476="Defense","Tank",TRUE,"Speed"))&lt;&gt;0,_xlfn.XLOOKUP(D476,Sheet2!M:M,Sheet2!N:N,_xlfn.IFS(H476="Normal","Defense",H476="Defense","Tank",TRUE,"Speed")),TRUE,_xlfn.IFS(H476="Normal","Defense",H476="Defense","Tank",TRUE,H476))</f>
        <v>Defense</v>
      </c>
      <c r="K476" t="str">
        <f>DEC2HEX(_xlfn.XLOOKUP(K$1&amp;H476,'New Table'!$H:$H,'New Table'!$C:$C),2)&amp;DEC2HEX(_xlfn.XLOOKUP(H476,'Custom Forme Change Text'!$A:$A,'Custom Forme Change Text'!$H:$H)*2,2)</f>
        <v>0000</v>
      </c>
      <c r="L476" t="str">
        <f>DEC2HEX(_xlfn.XLOOKUP(L$1&amp;I476,'New Table'!$H:$H,'New Table'!$C:$C),2)&amp;DEC2HEX(_xlfn.XLOOKUP(I476,'Custom Forme Change Text'!$A:$A,'Custom Forme Change Text'!$H:$H)*2,2)</f>
        <v>0202</v>
      </c>
    </row>
    <row r="477" spans="1:12" x14ac:dyDescent="0.4">
      <c r="A477">
        <v>475</v>
      </c>
      <c r="B477" t="s">
        <v>479</v>
      </c>
      <c r="C477" t="s">
        <v>792</v>
      </c>
      <c r="D477" t="s">
        <v>741</v>
      </c>
      <c r="E477" t="s">
        <v>798</v>
      </c>
      <c r="F477" s="9" t="s">
        <v>799</v>
      </c>
      <c r="G477" t="s">
        <v>809</v>
      </c>
      <c r="H477" s="4" t="s">
        <v>821</v>
      </c>
      <c r="I477" s="5" t="str" cm="1">
        <f t="array" ref="I477">_xlfn.IFS(D477="","Defense",_xlfn.XLOOKUP(D477,Sheet2!M:M,Sheet2!N:N,_xlfn.IFS(H477="Normal","Defense",H477="Defense","Tank",TRUE,"Speed"))&lt;&gt;0,_xlfn.XLOOKUP(D477,Sheet2!M:M,Sheet2!N:N,_xlfn.IFS(H477="Normal","Defense",H477="Defense","Tank",TRUE,"Speed")),TRUE,_xlfn.IFS(H477="Normal","Defense",H477="Defense","Tank",TRUE,H477))</f>
        <v>Tank</v>
      </c>
      <c r="K477" t="str">
        <f>DEC2HEX(_xlfn.XLOOKUP(K$1&amp;H477,'New Table'!$H:$H,'New Table'!$C:$C),2)&amp;DEC2HEX(_xlfn.XLOOKUP(H477,'Custom Forme Change Text'!$A:$A,'Custom Forme Change Text'!$H:$H)*2,2)</f>
        <v>0202</v>
      </c>
      <c r="L477" t="str">
        <f>DEC2HEX(_xlfn.XLOOKUP(L$1&amp;I477,'New Table'!$H:$H,'New Table'!$C:$C),2)&amp;DEC2HEX(_xlfn.XLOOKUP(I477,'Custom Forme Change Text'!$A:$A,'Custom Forme Change Text'!$H:$H)*2,2)</f>
        <v>0504</v>
      </c>
    </row>
    <row r="478" spans="1:12" x14ac:dyDescent="0.4">
      <c r="A478">
        <v>476</v>
      </c>
      <c r="B478" t="s">
        <v>480</v>
      </c>
      <c r="C478">
        <v>3</v>
      </c>
      <c r="D478" t="s">
        <v>744</v>
      </c>
      <c r="E478" t="s">
        <v>798</v>
      </c>
      <c r="F478" s="9" t="s">
        <v>801</v>
      </c>
      <c r="G478" t="s">
        <v>809</v>
      </c>
      <c r="H478" s="4" t="s">
        <v>822</v>
      </c>
      <c r="I478" s="5" t="str" cm="1">
        <f t="array" ref="I478">_xlfn.IFS(D478="","Defense",_xlfn.XLOOKUP(D478,Sheet2!M:M,Sheet2!N:N,_xlfn.IFS(H478="Normal","Defense",H478="Defense","Tank",TRUE,"Speed"))&lt;&gt;0,_xlfn.XLOOKUP(D478,Sheet2!M:M,Sheet2!N:N,_xlfn.IFS(H478="Normal","Defense",H478="Defense","Tank",TRUE,"Speed")),TRUE,_xlfn.IFS(H478="Normal","Defense",H478="Defense","Tank",TRUE,H478))</f>
        <v>Speed</v>
      </c>
      <c r="K478" t="str">
        <f>DEC2HEX(_xlfn.XLOOKUP(K$1&amp;H478,'New Table'!$H:$H,'New Table'!$C:$C),2)&amp;DEC2HEX(_xlfn.XLOOKUP(H478,'Custom Forme Change Text'!$A:$A,'Custom Forme Change Text'!$H:$H)*2,2)</f>
        <v>0306</v>
      </c>
      <c r="L478" t="str">
        <f>DEC2HEX(_xlfn.XLOOKUP(L$1&amp;I478,'New Table'!$H:$H,'New Table'!$C:$C),2)&amp;DEC2HEX(_xlfn.XLOOKUP(I478,'Custom Forme Change Text'!$A:$A,'Custom Forme Change Text'!$H:$H)*2,2)</f>
        <v>0406</v>
      </c>
    </row>
    <row r="479" spans="1:12" x14ac:dyDescent="0.4">
      <c r="A479">
        <v>477</v>
      </c>
      <c r="B479" t="s">
        <v>481</v>
      </c>
      <c r="C479" t="s">
        <v>792</v>
      </c>
      <c r="D479" t="s">
        <v>102</v>
      </c>
      <c r="E479" t="s">
        <v>798</v>
      </c>
      <c r="F479" s="9" t="s">
        <v>801</v>
      </c>
      <c r="G479" t="s">
        <v>807</v>
      </c>
      <c r="H479" s="4" t="s">
        <v>822</v>
      </c>
      <c r="I479" s="5" t="str" cm="1">
        <f t="array" ref="I479">_xlfn.IFS(D479="","Defense",_xlfn.XLOOKUP(D479,Sheet2!M:M,Sheet2!N:N,_xlfn.IFS(H479="Normal","Defense",H479="Defense","Tank",TRUE,"Speed"))&lt;&gt;0,_xlfn.XLOOKUP(D479,Sheet2!M:M,Sheet2!N:N,_xlfn.IFS(H479="Normal","Defense",H479="Defense","Tank",TRUE,"Speed")),TRUE,_xlfn.IFS(H479="Normal","Defense",H479="Defense","Tank",TRUE,H479))</f>
        <v>Speed</v>
      </c>
      <c r="K479" t="str">
        <f>DEC2HEX(_xlfn.XLOOKUP(K$1&amp;H479,'New Table'!$H:$H,'New Table'!$C:$C),2)&amp;DEC2HEX(_xlfn.XLOOKUP(H479,'Custom Forme Change Text'!$A:$A,'Custom Forme Change Text'!$H:$H)*2,2)</f>
        <v>0306</v>
      </c>
      <c r="L479" t="str">
        <f>DEC2HEX(_xlfn.XLOOKUP(L$1&amp;I479,'New Table'!$H:$H,'New Table'!$C:$C),2)&amp;DEC2HEX(_xlfn.XLOOKUP(I479,'Custom Forme Change Text'!$A:$A,'Custom Forme Change Text'!$H:$H)*2,2)</f>
        <v>0406</v>
      </c>
    </row>
    <row r="480" spans="1:12" x14ac:dyDescent="0.4">
      <c r="A480">
        <v>478</v>
      </c>
      <c r="B480" t="s">
        <v>482</v>
      </c>
      <c r="C480" t="s">
        <v>792</v>
      </c>
      <c r="D480" t="s">
        <v>102</v>
      </c>
      <c r="E480" t="s">
        <v>798</v>
      </c>
      <c r="F480" s="9" t="s">
        <v>806</v>
      </c>
      <c r="G480" t="s">
        <v>815</v>
      </c>
      <c r="H480" s="4" t="s">
        <v>821</v>
      </c>
      <c r="I480" s="5" t="str" cm="1">
        <f t="array" ref="I480">_xlfn.IFS(D480="","Defense",_xlfn.XLOOKUP(D480,Sheet2!M:M,Sheet2!N:N,_xlfn.IFS(H480="Normal","Defense",H480="Defense","Tank",TRUE,"Speed"))&lt;&gt;0,_xlfn.XLOOKUP(D480,Sheet2!M:M,Sheet2!N:N,_xlfn.IFS(H480="Normal","Defense",H480="Defense","Tank",TRUE,"Speed")),TRUE,_xlfn.IFS(H480="Normal","Defense",H480="Defense","Tank",TRUE,H480))</f>
        <v>Speed</v>
      </c>
      <c r="K480" t="str">
        <f>DEC2HEX(_xlfn.XLOOKUP(K$1&amp;H480,'New Table'!$H:$H,'New Table'!$C:$C),2)&amp;DEC2HEX(_xlfn.XLOOKUP(H480,'Custom Forme Change Text'!$A:$A,'Custom Forme Change Text'!$H:$H)*2,2)</f>
        <v>0202</v>
      </c>
      <c r="L480" t="str">
        <f>DEC2HEX(_xlfn.XLOOKUP(L$1&amp;I480,'New Table'!$H:$H,'New Table'!$C:$C),2)&amp;DEC2HEX(_xlfn.XLOOKUP(I480,'Custom Forme Change Text'!$A:$A,'Custom Forme Change Text'!$H:$H)*2,2)</f>
        <v>0406</v>
      </c>
    </row>
    <row r="481" spans="1:12" x14ac:dyDescent="0.4">
      <c r="A481">
        <v>479</v>
      </c>
      <c r="B481" t="s">
        <v>483</v>
      </c>
      <c r="C481" t="s">
        <v>792</v>
      </c>
      <c r="D481" t="s">
        <v>746</v>
      </c>
      <c r="E481" t="s">
        <v>793</v>
      </c>
      <c r="F481" s="9" t="s">
        <v>797</v>
      </c>
      <c r="G481" t="s">
        <v>807</v>
      </c>
      <c r="H481" s="4" t="s">
        <v>732</v>
      </c>
      <c r="I481" s="5" t="str" cm="1">
        <f t="array" ref="I481">_xlfn.IFS(D481="","Defense",_xlfn.XLOOKUP(D481,Sheet2!M:M,Sheet2!N:N,_xlfn.IFS(H481="Normal","Defense",H481="Defense","Tank",TRUE,"Speed"))&lt;&gt;0,_xlfn.XLOOKUP(D481,Sheet2!M:M,Sheet2!N:N,_xlfn.IFS(H481="Normal","Defense",H481="Defense","Tank",TRUE,"Speed")),TRUE,_xlfn.IFS(H481="Normal","Defense",H481="Defense","Tank",TRUE,H481))</f>
        <v>Tank</v>
      </c>
      <c r="K481" t="str">
        <f>DEC2HEX(_xlfn.XLOOKUP(K$1&amp;H481,'New Table'!$H:$H,'New Table'!$C:$C),2)&amp;DEC2HEX(_xlfn.XLOOKUP(H481,'Custom Forme Change Text'!$A:$A,'Custom Forme Change Text'!$H:$H)*2,2)</f>
        <v>0000</v>
      </c>
      <c r="L481" t="str">
        <f>DEC2HEX(_xlfn.XLOOKUP(L$1&amp;I481,'New Table'!$H:$H,'New Table'!$C:$C),2)&amp;DEC2HEX(_xlfn.XLOOKUP(I481,'Custom Forme Change Text'!$A:$A,'Custom Forme Change Text'!$H:$H)*2,2)</f>
        <v>0504</v>
      </c>
    </row>
    <row r="482" spans="1:12" x14ac:dyDescent="0.4">
      <c r="A482">
        <v>480</v>
      </c>
      <c r="B482" t="s">
        <v>484</v>
      </c>
      <c r="C482" t="s">
        <v>792</v>
      </c>
      <c r="D482" t="s">
        <v>733</v>
      </c>
      <c r="E482" t="s">
        <v>793</v>
      </c>
      <c r="F482" s="9" t="s">
        <v>792</v>
      </c>
      <c r="G482" t="s">
        <v>807</v>
      </c>
      <c r="H482" s="4" t="s">
        <v>823</v>
      </c>
      <c r="I482" s="5" t="str" cm="1">
        <f t="array" ref="I482">_xlfn.IFS(D482="","Defense",_xlfn.XLOOKUP(D482,Sheet2!M:M,Sheet2!N:N,_xlfn.IFS(H482="Normal","Defense",H482="Defense","Tank",TRUE,"Speed"))&lt;&gt;0,_xlfn.XLOOKUP(D482,Sheet2!M:M,Sheet2!N:N,_xlfn.IFS(H482="Normal","Defense",H482="Defense","Tank",TRUE,"Speed")),TRUE,_xlfn.IFS(H482="Normal","Defense",H482="Defense","Tank",TRUE,H482))</f>
        <v>Attack</v>
      </c>
      <c r="K482" t="str">
        <f>DEC2HEX(_xlfn.XLOOKUP(K$1&amp;H482,'New Table'!$H:$H,'New Table'!$C:$C),2)&amp;DEC2HEX(_xlfn.XLOOKUP(H482,'Custom Forme Change Text'!$A:$A,'Custom Forme Change Text'!$H:$H)*2,2)</f>
        <v>0108</v>
      </c>
      <c r="L482" t="str">
        <f>DEC2HEX(_xlfn.XLOOKUP(L$1&amp;I482,'New Table'!$H:$H,'New Table'!$C:$C),2)&amp;DEC2HEX(_xlfn.XLOOKUP(I482,'Custom Forme Change Text'!$A:$A,'Custom Forme Change Text'!$H:$H)*2,2)</f>
        <v>0308</v>
      </c>
    </row>
    <row r="483" spans="1:12" x14ac:dyDescent="0.4">
      <c r="A483">
        <v>481</v>
      </c>
      <c r="B483" t="s">
        <v>485</v>
      </c>
      <c r="C483" t="s">
        <v>792</v>
      </c>
      <c r="D483" t="s">
        <v>735</v>
      </c>
      <c r="E483" t="s">
        <v>795</v>
      </c>
      <c r="F483" s="9" t="s">
        <v>796</v>
      </c>
      <c r="G483" t="s">
        <v>807</v>
      </c>
      <c r="H483" s="4" t="s">
        <v>823</v>
      </c>
      <c r="I483" s="5" t="str" cm="1">
        <f t="array" ref="I483">_xlfn.IFS(D483="","Defense",_xlfn.XLOOKUP(D483,Sheet2!M:M,Sheet2!N:N,_xlfn.IFS(H483="Normal","Defense",H483="Defense","Tank",TRUE,"Speed"))&lt;&gt;0,_xlfn.XLOOKUP(D483,Sheet2!M:M,Sheet2!N:N,_xlfn.IFS(H483="Normal","Defense",H483="Defense","Tank",TRUE,"Speed")),TRUE,_xlfn.IFS(H483="Normal","Defense",H483="Defense","Tank",TRUE,H483))</f>
        <v>Tank</v>
      </c>
      <c r="K483" t="str">
        <f>DEC2HEX(_xlfn.XLOOKUP(K$1&amp;H483,'New Table'!$H:$H,'New Table'!$C:$C),2)&amp;DEC2HEX(_xlfn.XLOOKUP(H483,'Custom Forme Change Text'!$A:$A,'Custom Forme Change Text'!$H:$H)*2,2)</f>
        <v>0108</v>
      </c>
      <c r="L483" t="str">
        <f>DEC2HEX(_xlfn.XLOOKUP(L$1&amp;I483,'New Table'!$H:$H,'New Table'!$C:$C),2)&amp;DEC2HEX(_xlfn.XLOOKUP(I483,'Custom Forme Change Text'!$A:$A,'Custom Forme Change Text'!$H:$H)*2,2)</f>
        <v>0504</v>
      </c>
    </row>
    <row r="484" spans="1:12" x14ac:dyDescent="0.4">
      <c r="A484">
        <v>482</v>
      </c>
      <c r="B484" t="s">
        <v>486</v>
      </c>
      <c r="C484" t="s">
        <v>792</v>
      </c>
      <c r="D484" t="s">
        <v>743</v>
      </c>
      <c r="E484" t="s">
        <v>795</v>
      </c>
      <c r="F484" s="9" t="s">
        <v>797</v>
      </c>
      <c r="G484" t="s">
        <v>808</v>
      </c>
      <c r="H484" s="4" t="s">
        <v>823</v>
      </c>
      <c r="I484" s="5" t="str" cm="1">
        <f t="array" ref="I484">_xlfn.IFS(D484="","Defense",_xlfn.XLOOKUP(D484,Sheet2!M:M,Sheet2!N:N,_xlfn.IFS(H484="Normal","Defense",H484="Defense","Tank",TRUE,"Speed"))&lt;&gt;0,_xlfn.XLOOKUP(D484,Sheet2!M:M,Sheet2!N:N,_xlfn.IFS(H484="Normal","Defense",H484="Defense","Tank",TRUE,"Speed")),TRUE,_xlfn.IFS(H484="Normal","Defense",H484="Defense","Tank",TRUE,H484))</f>
        <v>Defense</v>
      </c>
      <c r="K484" t="str">
        <f>DEC2HEX(_xlfn.XLOOKUP(K$1&amp;H484,'New Table'!$H:$H,'New Table'!$C:$C),2)&amp;DEC2HEX(_xlfn.XLOOKUP(H484,'Custom Forme Change Text'!$A:$A,'Custom Forme Change Text'!$H:$H)*2,2)</f>
        <v>0108</v>
      </c>
      <c r="L484" t="str">
        <f>DEC2HEX(_xlfn.XLOOKUP(L$1&amp;I484,'New Table'!$H:$H,'New Table'!$C:$C),2)&amp;DEC2HEX(_xlfn.XLOOKUP(I484,'Custom Forme Change Text'!$A:$A,'Custom Forme Change Text'!$H:$H)*2,2)</f>
        <v>0202</v>
      </c>
    </row>
    <row r="485" spans="1:12" x14ac:dyDescent="0.4">
      <c r="A485">
        <v>483</v>
      </c>
      <c r="B485" t="s">
        <v>487</v>
      </c>
      <c r="C485" t="s">
        <v>792</v>
      </c>
      <c r="D485" t="s">
        <v>744</v>
      </c>
      <c r="E485" t="s">
        <v>798</v>
      </c>
      <c r="F485" s="9" t="s">
        <v>799</v>
      </c>
      <c r="G485" t="s">
        <v>809</v>
      </c>
      <c r="H485" s="4" t="s">
        <v>821</v>
      </c>
      <c r="I485" s="5" t="str" cm="1">
        <f t="array" ref="I485">_xlfn.IFS(D485="","Defense",_xlfn.XLOOKUP(D485,Sheet2!M:M,Sheet2!N:N,_xlfn.IFS(H485="Normal","Defense",H485="Defense","Tank",TRUE,"Speed"))&lt;&gt;0,_xlfn.XLOOKUP(D485,Sheet2!M:M,Sheet2!N:N,_xlfn.IFS(H485="Normal","Defense",H485="Defense","Tank",TRUE,"Speed")),TRUE,_xlfn.IFS(H485="Normal","Defense",H485="Defense","Tank",TRUE,H485))</f>
        <v>Tank</v>
      </c>
      <c r="K485" t="str">
        <f>DEC2HEX(_xlfn.XLOOKUP(K$1&amp;H485,'New Table'!$H:$H,'New Table'!$C:$C),2)&amp;DEC2HEX(_xlfn.XLOOKUP(H485,'Custom Forme Change Text'!$A:$A,'Custom Forme Change Text'!$H:$H)*2,2)</f>
        <v>0202</v>
      </c>
      <c r="L485" t="str">
        <f>DEC2HEX(_xlfn.XLOOKUP(L$1&amp;I485,'New Table'!$H:$H,'New Table'!$C:$C),2)&amp;DEC2HEX(_xlfn.XLOOKUP(I485,'Custom Forme Change Text'!$A:$A,'Custom Forme Change Text'!$H:$H)*2,2)</f>
        <v>0504</v>
      </c>
    </row>
    <row r="486" spans="1:12" x14ac:dyDescent="0.4">
      <c r="A486">
        <v>484</v>
      </c>
      <c r="B486" t="s">
        <v>488</v>
      </c>
      <c r="C486" t="s">
        <v>792</v>
      </c>
      <c r="D486" t="s">
        <v>741</v>
      </c>
      <c r="E486" t="s">
        <v>793</v>
      </c>
      <c r="F486" s="9" t="s">
        <v>797</v>
      </c>
      <c r="G486" t="s">
        <v>807</v>
      </c>
      <c r="H486" s="4" t="s">
        <v>821</v>
      </c>
      <c r="I486" s="5" t="str" cm="1">
        <f t="array" ref="I486">_xlfn.IFS(D486="","Defense",_xlfn.XLOOKUP(D486,Sheet2!M:M,Sheet2!N:N,_xlfn.IFS(H486="Normal","Defense",H486="Defense","Tank",TRUE,"Speed"))&lt;&gt;0,_xlfn.XLOOKUP(D486,Sheet2!M:M,Sheet2!N:N,_xlfn.IFS(H486="Normal","Defense",H486="Defense","Tank",TRUE,"Speed")),TRUE,_xlfn.IFS(H486="Normal","Defense",H486="Defense","Tank",TRUE,H486))</f>
        <v>Tank</v>
      </c>
      <c r="K486" t="str">
        <f>DEC2HEX(_xlfn.XLOOKUP(K$1&amp;H486,'New Table'!$H:$H,'New Table'!$C:$C),2)&amp;DEC2HEX(_xlfn.XLOOKUP(H486,'Custom Forme Change Text'!$A:$A,'Custom Forme Change Text'!$H:$H)*2,2)</f>
        <v>0202</v>
      </c>
      <c r="L486" t="str">
        <f>DEC2HEX(_xlfn.XLOOKUP(L$1&amp;I486,'New Table'!$H:$H,'New Table'!$C:$C),2)&amp;DEC2HEX(_xlfn.XLOOKUP(I486,'Custom Forme Change Text'!$A:$A,'Custom Forme Change Text'!$H:$H)*2,2)</f>
        <v>0504</v>
      </c>
    </row>
    <row r="487" spans="1:12" x14ac:dyDescent="0.4">
      <c r="A487">
        <v>485</v>
      </c>
      <c r="B487" t="s">
        <v>489</v>
      </c>
      <c r="C487" t="s">
        <v>792</v>
      </c>
      <c r="D487" t="s">
        <v>102</v>
      </c>
      <c r="E487" t="s">
        <v>795</v>
      </c>
      <c r="F487" s="9" t="s">
        <v>792</v>
      </c>
      <c r="G487" t="s">
        <v>812</v>
      </c>
      <c r="H487" s="4" t="s">
        <v>823</v>
      </c>
      <c r="I487" s="5" t="str" cm="1">
        <f t="array" ref="I487">_xlfn.IFS(D487="","Defense",_xlfn.XLOOKUP(D487,Sheet2!M:M,Sheet2!N:N,_xlfn.IFS(H487="Normal","Defense",H487="Defense","Tank",TRUE,"Speed"))&lt;&gt;0,_xlfn.XLOOKUP(D487,Sheet2!M:M,Sheet2!N:N,_xlfn.IFS(H487="Normal","Defense",H487="Defense","Tank",TRUE,"Speed")),TRUE,_xlfn.IFS(H487="Normal","Defense",H487="Defense","Tank",TRUE,H487))</f>
        <v>Speed</v>
      </c>
      <c r="K487" t="str">
        <f>DEC2HEX(_xlfn.XLOOKUP(K$1&amp;H487,'New Table'!$H:$H,'New Table'!$C:$C),2)&amp;DEC2HEX(_xlfn.XLOOKUP(H487,'Custom Forme Change Text'!$A:$A,'Custom Forme Change Text'!$H:$H)*2,2)</f>
        <v>0108</v>
      </c>
      <c r="L487" t="str">
        <f>DEC2HEX(_xlfn.XLOOKUP(L$1&amp;I487,'New Table'!$H:$H,'New Table'!$C:$C),2)&amp;DEC2HEX(_xlfn.XLOOKUP(I487,'Custom Forme Change Text'!$A:$A,'Custom Forme Change Text'!$H:$H)*2,2)</f>
        <v>0406</v>
      </c>
    </row>
    <row r="488" spans="1:12" x14ac:dyDescent="0.4">
      <c r="A488">
        <v>486</v>
      </c>
      <c r="B488" t="s">
        <v>490</v>
      </c>
      <c r="C488" t="s">
        <v>792</v>
      </c>
      <c r="D488" t="s">
        <v>737</v>
      </c>
      <c r="E488" t="s">
        <v>795</v>
      </c>
      <c r="F488" s="9" t="s">
        <v>794</v>
      </c>
      <c r="G488" t="s">
        <v>807</v>
      </c>
      <c r="H488" s="4" t="s">
        <v>732</v>
      </c>
      <c r="I488" s="5" t="str" cm="1">
        <f t="array" ref="I488">_xlfn.IFS(D488="","Defense",_xlfn.XLOOKUP(D488,Sheet2!M:M,Sheet2!N:N,_xlfn.IFS(H488="Normal","Defense",H488="Defense","Tank",TRUE,"Speed"))&lt;&gt;0,_xlfn.XLOOKUP(D488,Sheet2!M:M,Sheet2!N:N,_xlfn.IFS(H488="Normal","Defense",H488="Defense","Tank",TRUE,"Speed")),TRUE,_xlfn.IFS(H488="Normal","Defense",H488="Defense","Tank",TRUE,H488))</f>
        <v>Speed</v>
      </c>
      <c r="K488" t="str">
        <f>DEC2HEX(_xlfn.XLOOKUP(K$1&amp;H488,'New Table'!$H:$H,'New Table'!$C:$C),2)&amp;DEC2HEX(_xlfn.XLOOKUP(H488,'Custom Forme Change Text'!$A:$A,'Custom Forme Change Text'!$H:$H)*2,2)</f>
        <v>0000</v>
      </c>
      <c r="L488" t="str">
        <f>DEC2HEX(_xlfn.XLOOKUP(L$1&amp;I488,'New Table'!$H:$H,'New Table'!$C:$C),2)&amp;DEC2HEX(_xlfn.XLOOKUP(I488,'Custom Forme Change Text'!$A:$A,'Custom Forme Change Text'!$H:$H)*2,2)</f>
        <v>0406</v>
      </c>
    </row>
    <row r="489" spans="1:12" x14ac:dyDescent="0.4">
      <c r="A489">
        <v>487</v>
      </c>
      <c r="B489" t="s">
        <v>491</v>
      </c>
      <c r="C489" t="s">
        <v>792</v>
      </c>
      <c r="D489" t="s">
        <v>745</v>
      </c>
      <c r="E489" t="s">
        <v>798</v>
      </c>
      <c r="F489" s="9" t="s">
        <v>801</v>
      </c>
      <c r="G489" t="s">
        <v>807</v>
      </c>
      <c r="H489" s="4" t="s">
        <v>822</v>
      </c>
      <c r="I489" s="5" t="str" cm="1">
        <f t="array" ref="I489">_xlfn.IFS(D489="","Defense",_xlfn.XLOOKUP(D489,Sheet2!M:M,Sheet2!N:N,_xlfn.IFS(H489="Normal","Defense",H489="Defense","Tank",TRUE,"Speed"))&lt;&gt;0,_xlfn.XLOOKUP(D489,Sheet2!M:M,Sheet2!N:N,_xlfn.IFS(H489="Normal","Defense",H489="Defense","Tank",TRUE,"Speed")),TRUE,_xlfn.IFS(H489="Normal","Defense",H489="Defense","Tank",TRUE,H489))</f>
        <v>Speed</v>
      </c>
      <c r="K489" t="str">
        <f>DEC2HEX(_xlfn.XLOOKUP(K$1&amp;H489,'New Table'!$H:$H,'New Table'!$C:$C),2)&amp;DEC2HEX(_xlfn.XLOOKUP(H489,'Custom Forme Change Text'!$A:$A,'Custom Forme Change Text'!$H:$H)*2,2)</f>
        <v>0306</v>
      </c>
      <c r="L489" t="str">
        <f>DEC2HEX(_xlfn.XLOOKUP(L$1&amp;I489,'New Table'!$H:$H,'New Table'!$C:$C),2)&amp;DEC2HEX(_xlfn.XLOOKUP(I489,'Custom Forme Change Text'!$A:$A,'Custom Forme Change Text'!$H:$H)*2,2)</f>
        <v>0406</v>
      </c>
    </row>
    <row r="490" spans="1:12" x14ac:dyDescent="0.4">
      <c r="A490">
        <v>488</v>
      </c>
      <c r="B490" t="s">
        <v>492</v>
      </c>
      <c r="C490" t="s">
        <v>792</v>
      </c>
      <c r="D490" t="s">
        <v>735</v>
      </c>
      <c r="E490" t="s">
        <v>793</v>
      </c>
      <c r="F490" s="9" t="s">
        <v>794</v>
      </c>
      <c r="G490" t="s">
        <v>807</v>
      </c>
      <c r="H490" s="4" t="s">
        <v>732</v>
      </c>
      <c r="I490" s="5" t="str" cm="1">
        <f t="array" ref="I490">_xlfn.IFS(D490="","Defense",_xlfn.XLOOKUP(D490,Sheet2!M:M,Sheet2!N:N,_xlfn.IFS(H490="Normal","Defense",H490="Defense","Tank",TRUE,"Speed"))&lt;&gt;0,_xlfn.XLOOKUP(D490,Sheet2!M:M,Sheet2!N:N,_xlfn.IFS(H490="Normal","Defense",H490="Defense","Tank",TRUE,"Speed")),TRUE,_xlfn.IFS(H490="Normal","Defense",H490="Defense","Tank",TRUE,H490))</f>
        <v>Tank</v>
      </c>
      <c r="K490" t="str">
        <f>DEC2HEX(_xlfn.XLOOKUP(K$1&amp;H490,'New Table'!$H:$H,'New Table'!$C:$C),2)&amp;DEC2HEX(_xlfn.XLOOKUP(H490,'Custom Forme Change Text'!$A:$A,'Custom Forme Change Text'!$H:$H)*2,2)</f>
        <v>0000</v>
      </c>
      <c r="L490" t="str">
        <f>DEC2HEX(_xlfn.XLOOKUP(L$1&amp;I490,'New Table'!$H:$H,'New Table'!$C:$C),2)&amp;DEC2HEX(_xlfn.XLOOKUP(I490,'Custom Forme Change Text'!$A:$A,'Custom Forme Change Text'!$H:$H)*2,2)</f>
        <v>0504</v>
      </c>
    </row>
    <row r="491" spans="1:12" x14ac:dyDescent="0.4">
      <c r="A491">
        <v>489</v>
      </c>
      <c r="B491" t="s">
        <v>493</v>
      </c>
      <c r="C491" t="s">
        <v>792</v>
      </c>
      <c r="D491" t="s">
        <v>743</v>
      </c>
      <c r="E491" t="s">
        <v>798</v>
      </c>
      <c r="F491" s="9" t="s">
        <v>799</v>
      </c>
      <c r="G491" t="s">
        <v>809</v>
      </c>
      <c r="H491" s="4" t="s">
        <v>821</v>
      </c>
      <c r="I491" s="5" t="str" cm="1">
        <f t="array" ref="I491">_xlfn.IFS(D491="","Defense",_xlfn.XLOOKUP(D491,Sheet2!M:M,Sheet2!N:N,_xlfn.IFS(H491="Normal","Defense",H491="Defense","Tank",TRUE,"Speed"))&lt;&gt;0,_xlfn.XLOOKUP(D491,Sheet2!M:M,Sheet2!N:N,_xlfn.IFS(H491="Normal","Defense",H491="Defense","Tank",TRUE,"Speed")),TRUE,_xlfn.IFS(H491="Normal","Defense",H491="Defense","Tank",TRUE,H491))</f>
        <v>Defense</v>
      </c>
      <c r="K491" t="str">
        <f>DEC2HEX(_xlfn.XLOOKUP(K$1&amp;H491,'New Table'!$H:$H,'New Table'!$C:$C),2)&amp;DEC2HEX(_xlfn.XLOOKUP(H491,'Custom Forme Change Text'!$A:$A,'Custom Forme Change Text'!$H:$H)*2,2)</f>
        <v>0202</v>
      </c>
      <c r="L491" t="str">
        <f>DEC2HEX(_xlfn.XLOOKUP(L$1&amp;I491,'New Table'!$H:$H,'New Table'!$C:$C),2)&amp;DEC2HEX(_xlfn.XLOOKUP(I491,'Custom Forme Change Text'!$A:$A,'Custom Forme Change Text'!$H:$H)*2,2)</f>
        <v>0202</v>
      </c>
    </row>
    <row r="492" spans="1:12" x14ac:dyDescent="0.4">
      <c r="A492">
        <v>490</v>
      </c>
      <c r="B492" t="s">
        <v>494</v>
      </c>
      <c r="C492" t="s">
        <v>792</v>
      </c>
      <c r="D492" t="s">
        <v>733</v>
      </c>
      <c r="E492" t="s">
        <v>793</v>
      </c>
      <c r="F492" s="9" t="s">
        <v>797</v>
      </c>
      <c r="G492" t="s">
        <v>808</v>
      </c>
      <c r="H492" s="4" t="s">
        <v>732</v>
      </c>
      <c r="I492" s="5" t="str" cm="1">
        <f t="array" ref="I492">_xlfn.IFS(D492="","Defense",_xlfn.XLOOKUP(D492,Sheet2!M:M,Sheet2!N:N,_xlfn.IFS(H492="Normal","Defense",H492="Defense","Tank",TRUE,"Speed"))&lt;&gt;0,_xlfn.XLOOKUP(D492,Sheet2!M:M,Sheet2!N:N,_xlfn.IFS(H492="Normal","Defense",H492="Defense","Tank",TRUE,"Speed")),TRUE,_xlfn.IFS(H492="Normal","Defense",H492="Defense","Tank",TRUE,H492))</f>
        <v>Attack</v>
      </c>
      <c r="K492" t="str">
        <f>DEC2HEX(_xlfn.XLOOKUP(K$1&amp;H492,'New Table'!$H:$H,'New Table'!$C:$C),2)&amp;DEC2HEX(_xlfn.XLOOKUP(H492,'Custom Forme Change Text'!$A:$A,'Custom Forme Change Text'!$H:$H)*2,2)</f>
        <v>0000</v>
      </c>
      <c r="L492" t="str">
        <f>DEC2HEX(_xlfn.XLOOKUP(L$1&amp;I492,'New Table'!$H:$H,'New Table'!$C:$C),2)&amp;DEC2HEX(_xlfn.XLOOKUP(I492,'Custom Forme Change Text'!$A:$A,'Custom Forme Change Text'!$H:$H)*2,2)</f>
        <v>0308</v>
      </c>
    </row>
    <row r="493" spans="1:12" x14ac:dyDescent="0.4">
      <c r="A493">
        <v>491</v>
      </c>
      <c r="B493" t="s">
        <v>495</v>
      </c>
      <c r="C493" t="s">
        <v>792</v>
      </c>
      <c r="D493" t="s">
        <v>743</v>
      </c>
      <c r="E493" t="s">
        <v>795</v>
      </c>
      <c r="F493" s="9" t="s">
        <v>797</v>
      </c>
      <c r="G493" t="s">
        <v>807</v>
      </c>
      <c r="H493" s="4" t="s">
        <v>732</v>
      </c>
      <c r="I493" s="5" t="str" cm="1">
        <f t="array" ref="I493">_xlfn.IFS(D493="","Defense",_xlfn.XLOOKUP(D493,Sheet2!M:M,Sheet2!N:N,_xlfn.IFS(H493="Normal","Defense",H493="Defense","Tank",TRUE,"Speed"))&lt;&gt;0,_xlfn.XLOOKUP(D493,Sheet2!M:M,Sheet2!N:N,_xlfn.IFS(H493="Normal","Defense",H493="Defense","Tank",TRUE,"Speed")),TRUE,_xlfn.IFS(H493="Normal","Defense",H493="Defense","Tank",TRUE,H493))</f>
        <v>Defense</v>
      </c>
      <c r="K493" t="str">
        <f>DEC2HEX(_xlfn.XLOOKUP(K$1&amp;H493,'New Table'!$H:$H,'New Table'!$C:$C),2)&amp;DEC2HEX(_xlfn.XLOOKUP(H493,'Custom Forme Change Text'!$A:$A,'Custom Forme Change Text'!$H:$H)*2,2)</f>
        <v>0000</v>
      </c>
      <c r="L493" t="str">
        <f>DEC2HEX(_xlfn.XLOOKUP(L$1&amp;I493,'New Table'!$H:$H,'New Table'!$C:$C),2)&amp;DEC2HEX(_xlfn.XLOOKUP(I493,'Custom Forme Change Text'!$A:$A,'Custom Forme Change Text'!$H:$H)*2,2)</f>
        <v>0202</v>
      </c>
    </row>
    <row r="494" spans="1:12" x14ac:dyDescent="0.4">
      <c r="A494">
        <v>492</v>
      </c>
      <c r="B494" t="s">
        <v>496</v>
      </c>
      <c r="C494" t="s">
        <v>792</v>
      </c>
      <c r="D494" t="s">
        <v>740</v>
      </c>
      <c r="E494" t="s">
        <v>793</v>
      </c>
      <c r="F494" s="9" t="s">
        <v>792</v>
      </c>
      <c r="G494" t="s">
        <v>807</v>
      </c>
      <c r="H494" s="4" t="s">
        <v>821</v>
      </c>
      <c r="I494" s="5" t="str" cm="1">
        <f t="array" ref="I494">_xlfn.IFS(D494="","Defense",_xlfn.XLOOKUP(D494,Sheet2!M:M,Sheet2!N:N,_xlfn.IFS(H494="Normal","Defense",H494="Defense","Tank",TRUE,"Speed"))&lt;&gt;0,_xlfn.XLOOKUP(D494,Sheet2!M:M,Sheet2!N:N,_xlfn.IFS(H494="Normal","Defense",H494="Defense","Tank",TRUE,"Speed")),TRUE,_xlfn.IFS(H494="Normal","Defense",H494="Defense","Tank",TRUE,H494))</f>
        <v>Defense</v>
      </c>
      <c r="K494" t="str">
        <f>DEC2HEX(_xlfn.XLOOKUP(K$1&amp;H494,'New Table'!$H:$H,'New Table'!$C:$C),2)&amp;DEC2HEX(_xlfn.XLOOKUP(H494,'Custom Forme Change Text'!$A:$A,'Custom Forme Change Text'!$H:$H)*2,2)</f>
        <v>0202</v>
      </c>
      <c r="L494" t="str">
        <f>DEC2HEX(_xlfn.XLOOKUP(L$1&amp;I494,'New Table'!$H:$H,'New Table'!$C:$C),2)&amp;DEC2HEX(_xlfn.XLOOKUP(I494,'Custom Forme Change Text'!$A:$A,'Custom Forme Change Text'!$H:$H)*2,2)</f>
        <v>0202</v>
      </c>
    </row>
    <row r="495" spans="1:12" x14ac:dyDescent="0.4">
      <c r="A495">
        <v>493</v>
      </c>
      <c r="B495" t="s">
        <v>497</v>
      </c>
      <c r="C495" t="s">
        <v>792</v>
      </c>
      <c r="D495" t="s">
        <v>732</v>
      </c>
      <c r="E495" t="s">
        <v>798</v>
      </c>
      <c r="F495" s="9" t="s">
        <v>801</v>
      </c>
      <c r="G495" t="s">
        <v>807</v>
      </c>
      <c r="H495" s="4" t="s">
        <v>822</v>
      </c>
      <c r="I495" s="5" t="str" cm="1">
        <f t="array" ref="I495">_xlfn.IFS(D495="","Defense",_xlfn.XLOOKUP(D495,Sheet2!M:M,Sheet2!N:N,_xlfn.IFS(H495="Normal","Defense",H495="Defense","Tank",TRUE,"Speed"))&lt;&gt;0,_xlfn.XLOOKUP(D495,Sheet2!M:M,Sheet2!N:N,_xlfn.IFS(H495="Normal","Defense",H495="Defense","Tank",TRUE,"Speed")),TRUE,_xlfn.IFS(H495="Normal","Defense",H495="Defense","Tank",TRUE,H495))</f>
        <v>Speed</v>
      </c>
      <c r="K495" t="str">
        <f>DEC2HEX(_xlfn.XLOOKUP(K$1&amp;H495,'New Table'!$H:$H,'New Table'!$C:$C),2)&amp;DEC2HEX(_xlfn.XLOOKUP(H495,'Custom Forme Change Text'!$A:$A,'Custom Forme Change Text'!$H:$H)*2,2)</f>
        <v>0306</v>
      </c>
      <c r="L495" t="str">
        <f>DEC2HEX(_xlfn.XLOOKUP(L$1&amp;I495,'New Table'!$H:$H,'New Table'!$C:$C),2)&amp;DEC2HEX(_xlfn.XLOOKUP(I495,'Custom Forme Change Text'!$A:$A,'Custom Forme Change Text'!$H:$H)*2,2)</f>
        <v>0406</v>
      </c>
    </row>
    <row r="496" spans="1:12" x14ac:dyDescent="0.4">
      <c r="A496">
        <v>494</v>
      </c>
      <c r="B496" t="s">
        <v>498</v>
      </c>
      <c r="C496" t="s">
        <v>792</v>
      </c>
      <c r="D496" t="s">
        <v>732</v>
      </c>
      <c r="E496" t="s">
        <v>798</v>
      </c>
      <c r="F496" s="9" t="s">
        <v>801</v>
      </c>
      <c r="G496" t="s">
        <v>807</v>
      </c>
      <c r="H496" s="4" t="s">
        <v>822</v>
      </c>
      <c r="I496" s="5" t="str" cm="1">
        <f t="array" ref="I496">_xlfn.IFS(D496="","Defense",_xlfn.XLOOKUP(D496,Sheet2!M:M,Sheet2!N:N,_xlfn.IFS(H496="Normal","Defense",H496="Defense","Tank",TRUE,"Speed"))&lt;&gt;0,_xlfn.XLOOKUP(D496,Sheet2!M:M,Sheet2!N:N,_xlfn.IFS(H496="Normal","Defense",H496="Defense","Tank",TRUE,"Speed")),TRUE,_xlfn.IFS(H496="Normal","Defense",H496="Defense","Tank",TRUE,H496))</f>
        <v>Speed</v>
      </c>
      <c r="K496" t="str">
        <f>DEC2HEX(_xlfn.XLOOKUP(K$1&amp;H496,'New Table'!$H:$H,'New Table'!$C:$C),2)&amp;DEC2HEX(_xlfn.XLOOKUP(H496,'Custom Forme Change Text'!$A:$A,'Custom Forme Change Text'!$H:$H)*2,2)</f>
        <v>0306</v>
      </c>
      <c r="L496" t="str">
        <f>DEC2HEX(_xlfn.XLOOKUP(L$1&amp;I496,'New Table'!$H:$H,'New Table'!$C:$C),2)&amp;DEC2HEX(_xlfn.XLOOKUP(I496,'Custom Forme Change Text'!$A:$A,'Custom Forme Change Text'!$H:$H)*2,2)</f>
        <v>0406</v>
      </c>
    </row>
    <row r="497" spans="1:12" x14ac:dyDescent="0.4">
      <c r="A497">
        <v>495</v>
      </c>
      <c r="B497" t="s">
        <v>499</v>
      </c>
      <c r="C497">
        <v>2</v>
      </c>
      <c r="D497" t="s">
        <v>732</v>
      </c>
      <c r="E497" t="s">
        <v>798</v>
      </c>
      <c r="F497" s="9" t="s">
        <v>801</v>
      </c>
      <c r="G497" t="s">
        <v>807</v>
      </c>
      <c r="H497" s="4" t="s">
        <v>822</v>
      </c>
      <c r="I497" s="5" t="str" cm="1">
        <f t="array" ref="I497">_xlfn.IFS(D497="","Defense",_xlfn.XLOOKUP(D497,Sheet2!M:M,Sheet2!N:N,_xlfn.IFS(H497="Normal","Defense",H497="Defense","Tank",TRUE,"Speed"))&lt;&gt;0,_xlfn.XLOOKUP(D497,Sheet2!M:M,Sheet2!N:N,_xlfn.IFS(H497="Normal","Defense",H497="Defense","Tank",TRUE,"Speed")),TRUE,_xlfn.IFS(H497="Normal","Defense",H497="Defense","Tank",TRUE,H497))</f>
        <v>Speed</v>
      </c>
      <c r="K497" t="str">
        <f>DEC2HEX(_xlfn.XLOOKUP(K$1&amp;H497,'New Table'!$H:$H,'New Table'!$C:$C),2)&amp;DEC2HEX(_xlfn.XLOOKUP(H497,'Custom Forme Change Text'!$A:$A,'Custom Forme Change Text'!$H:$H)*2,2)</f>
        <v>0306</v>
      </c>
      <c r="L497" t="str">
        <f>DEC2HEX(_xlfn.XLOOKUP(L$1&amp;I497,'New Table'!$H:$H,'New Table'!$C:$C),2)&amp;DEC2HEX(_xlfn.XLOOKUP(I497,'Custom Forme Change Text'!$A:$A,'Custom Forme Change Text'!$H:$H)*2,2)</f>
        <v>0406</v>
      </c>
    </row>
    <row r="498" spans="1:12" x14ac:dyDescent="0.4">
      <c r="A498">
        <v>496</v>
      </c>
      <c r="B498" t="s">
        <v>500</v>
      </c>
      <c r="C498" t="s">
        <v>792</v>
      </c>
      <c r="D498" t="s">
        <v>732</v>
      </c>
      <c r="E498" t="s">
        <v>795</v>
      </c>
      <c r="F498" s="9" t="s">
        <v>792</v>
      </c>
      <c r="G498" t="s">
        <v>808</v>
      </c>
      <c r="H498" s="4" t="s">
        <v>732</v>
      </c>
      <c r="I498" s="5" t="str" cm="1">
        <f t="array" ref="I498">_xlfn.IFS(D498="","Defense",_xlfn.XLOOKUP(D498,Sheet2!M:M,Sheet2!N:N,_xlfn.IFS(H498="Normal","Defense",H498="Defense","Tank",TRUE,"Speed"))&lt;&gt;0,_xlfn.XLOOKUP(D498,Sheet2!M:M,Sheet2!N:N,_xlfn.IFS(H498="Normal","Defense",H498="Defense","Tank",TRUE,"Speed")),TRUE,_xlfn.IFS(H498="Normal","Defense",H498="Defense","Tank",TRUE,H498))</f>
        <v>Defense</v>
      </c>
      <c r="K498" t="str">
        <f>DEC2HEX(_xlfn.XLOOKUP(K$1&amp;H498,'New Table'!$H:$H,'New Table'!$C:$C),2)&amp;DEC2HEX(_xlfn.XLOOKUP(H498,'Custom Forme Change Text'!$A:$A,'Custom Forme Change Text'!$H:$H)*2,2)</f>
        <v>0000</v>
      </c>
      <c r="L498" t="str">
        <f>DEC2HEX(_xlfn.XLOOKUP(L$1&amp;I498,'New Table'!$H:$H,'New Table'!$C:$C),2)&amp;DEC2HEX(_xlfn.XLOOKUP(I498,'Custom Forme Change Text'!$A:$A,'Custom Forme Change Text'!$H:$H)*2,2)</f>
        <v>0202</v>
      </c>
    </row>
    <row r="499" spans="1:12" x14ac:dyDescent="0.4">
      <c r="A499">
        <v>497</v>
      </c>
      <c r="B499" t="s">
        <v>501</v>
      </c>
      <c r="C499" t="s">
        <v>792</v>
      </c>
      <c r="D499" t="s">
        <v>732</v>
      </c>
      <c r="E499" t="s">
        <v>795</v>
      </c>
      <c r="F499" s="9" t="s">
        <v>792</v>
      </c>
      <c r="G499" t="s">
        <v>808</v>
      </c>
      <c r="H499" s="4" t="s">
        <v>732</v>
      </c>
      <c r="I499" s="5" t="str" cm="1">
        <f t="array" ref="I499">_xlfn.IFS(D499="","Defense",_xlfn.XLOOKUP(D499,Sheet2!M:M,Sheet2!N:N,_xlfn.IFS(H499="Normal","Defense",H499="Defense","Tank",TRUE,"Speed"))&lt;&gt;0,_xlfn.XLOOKUP(D499,Sheet2!M:M,Sheet2!N:N,_xlfn.IFS(H499="Normal","Defense",H499="Defense","Tank",TRUE,"Speed")),TRUE,_xlfn.IFS(H499="Normal","Defense",H499="Defense","Tank",TRUE,H499))</f>
        <v>Defense</v>
      </c>
      <c r="K499" t="str">
        <f>DEC2HEX(_xlfn.XLOOKUP(K$1&amp;H499,'New Table'!$H:$H,'New Table'!$C:$C),2)&amp;DEC2HEX(_xlfn.XLOOKUP(H499,'Custom Forme Change Text'!$A:$A,'Custom Forme Change Text'!$H:$H)*2,2)</f>
        <v>0000</v>
      </c>
      <c r="L499" t="str">
        <f>DEC2HEX(_xlfn.XLOOKUP(L$1&amp;I499,'New Table'!$H:$H,'New Table'!$C:$C),2)&amp;DEC2HEX(_xlfn.XLOOKUP(I499,'Custom Forme Change Text'!$A:$A,'Custom Forme Change Text'!$H:$H)*2,2)</f>
        <v>0202</v>
      </c>
    </row>
    <row r="500" spans="1:12" x14ac:dyDescent="0.4">
      <c r="A500">
        <v>498</v>
      </c>
      <c r="B500" t="s">
        <v>502</v>
      </c>
      <c r="C500" t="s">
        <v>792</v>
      </c>
      <c r="D500" t="s">
        <v>732</v>
      </c>
      <c r="E500" t="s">
        <v>793</v>
      </c>
      <c r="F500" s="9" t="s">
        <v>792</v>
      </c>
      <c r="G500" t="s">
        <v>807</v>
      </c>
      <c r="H500" s="4" t="s">
        <v>732</v>
      </c>
      <c r="I500" s="5" t="str" cm="1">
        <f t="array" ref="I500">_xlfn.IFS(D500="","Defense",_xlfn.XLOOKUP(D500,Sheet2!M:M,Sheet2!N:N,_xlfn.IFS(H500="Normal","Defense",H500="Defense","Tank",TRUE,"Speed"))&lt;&gt;0,_xlfn.XLOOKUP(D500,Sheet2!M:M,Sheet2!N:N,_xlfn.IFS(H500="Normal","Defense",H500="Defense","Tank",TRUE,"Speed")),TRUE,_xlfn.IFS(H500="Normal","Defense",H500="Defense","Tank",TRUE,H500))</f>
        <v>Defense</v>
      </c>
      <c r="K500" t="str">
        <f>DEC2HEX(_xlfn.XLOOKUP(K$1&amp;H500,'New Table'!$H:$H,'New Table'!$C:$C),2)&amp;DEC2HEX(_xlfn.XLOOKUP(H500,'Custom Forme Change Text'!$A:$A,'Custom Forme Change Text'!$H:$H)*2,2)</f>
        <v>0000</v>
      </c>
      <c r="L500" t="str">
        <f>DEC2HEX(_xlfn.XLOOKUP(L$1&amp;I500,'New Table'!$H:$H,'New Table'!$C:$C),2)&amp;DEC2HEX(_xlfn.XLOOKUP(I500,'Custom Forme Change Text'!$A:$A,'Custom Forme Change Text'!$H:$H)*2,2)</f>
        <v>0202</v>
      </c>
    </row>
    <row r="501" spans="1:12" x14ac:dyDescent="0.4">
      <c r="A501">
        <v>499</v>
      </c>
      <c r="B501" t="s">
        <v>503</v>
      </c>
      <c r="C501" t="s">
        <v>792</v>
      </c>
      <c r="D501" t="s">
        <v>743</v>
      </c>
      <c r="E501" t="s">
        <v>795</v>
      </c>
      <c r="F501" s="9" t="s">
        <v>792</v>
      </c>
      <c r="G501" t="s">
        <v>807</v>
      </c>
      <c r="H501" s="4" t="s">
        <v>732</v>
      </c>
      <c r="I501" s="5" t="str" cm="1">
        <f t="array" ref="I501">_xlfn.IFS(D501="","Defense",_xlfn.XLOOKUP(D501,Sheet2!M:M,Sheet2!N:N,_xlfn.IFS(H501="Normal","Defense",H501="Defense","Tank",TRUE,"Speed"))&lt;&gt;0,_xlfn.XLOOKUP(D501,Sheet2!M:M,Sheet2!N:N,_xlfn.IFS(H501="Normal","Defense",H501="Defense","Tank",TRUE,"Speed")),TRUE,_xlfn.IFS(H501="Normal","Defense",H501="Defense","Tank",TRUE,H501))</f>
        <v>Defense</v>
      </c>
      <c r="K501" t="str">
        <f>DEC2HEX(_xlfn.XLOOKUP(K$1&amp;H501,'New Table'!$H:$H,'New Table'!$C:$C),2)&amp;DEC2HEX(_xlfn.XLOOKUP(H501,'Custom Forme Change Text'!$A:$A,'Custom Forme Change Text'!$H:$H)*2,2)</f>
        <v>0000</v>
      </c>
      <c r="L501" t="str">
        <f>DEC2HEX(_xlfn.XLOOKUP(L$1&amp;I501,'New Table'!$H:$H,'New Table'!$C:$C),2)&amp;DEC2HEX(_xlfn.XLOOKUP(I501,'Custom Forme Change Text'!$A:$A,'Custom Forme Change Text'!$H:$H)*2,2)</f>
        <v>0202</v>
      </c>
    </row>
    <row r="502" spans="1:12" x14ac:dyDescent="0.4">
      <c r="A502">
        <v>500</v>
      </c>
      <c r="B502" t="s">
        <v>504</v>
      </c>
      <c r="C502" t="s">
        <v>792</v>
      </c>
      <c r="D502" t="s">
        <v>102</v>
      </c>
      <c r="E502" t="s">
        <v>795</v>
      </c>
      <c r="F502" s="9" t="s">
        <v>792</v>
      </c>
      <c r="G502" t="s">
        <v>807</v>
      </c>
      <c r="H502" s="4" t="s">
        <v>823</v>
      </c>
      <c r="I502" s="5" t="str" cm="1">
        <f t="array" ref="I502">_xlfn.IFS(D502="","Defense",_xlfn.XLOOKUP(D502,Sheet2!M:M,Sheet2!N:N,_xlfn.IFS(H502="Normal","Defense",H502="Defense","Tank",TRUE,"Speed"))&lt;&gt;0,_xlfn.XLOOKUP(D502,Sheet2!M:M,Sheet2!N:N,_xlfn.IFS(H502="Normal","Defense",H502="Defense","Tank",TRUE,"Speed")),TRUE,_xlfn.IFS(H502="Normal","Defense",H502="Defense","Tank",TRUE,H502))</f>
        <v>Speed</v>
      </c>
      <c r="K502" t="str">
        <f>DEC2HEX(_xlfn.XLOOKUP(K$1&amp;H502,'New Table'!$H:$H,'New Table'!$C:$C),2)&amp;DEC2HEX(_xlfn.XLOOKUP(H502,'Custom Forme Change Text'!$A:$A,'Custom Forme Change Text'!$H:$H)*2,2)</f>
        <v>0108</v>
      </c>
      <c r="L502" t="str">
        <f>DEC2HEX(_xlfn.XLOOKUP(L$1&amp;I502,'New Table'!$H:$H,'New Table'!$C:$C),2)&amp;DEC2HEX(_xlfn.XLOOKUP(I502,'Custom Forme Change Text'!$A:$A,'Custom Forme Change Text'!$H:$H)*2,2)</f>
        <v>0406</v>
      </c>
    </row>
    <row r="503" spans="1:12" x14ac:dyDescent="0.4">
      <c r="A503">
        <v>501</v>
      </c>
      <c r="B503" t="s">
        <v>505</v>
      </c>
      <c r="C503">
        <v>3</v>
      </c>
      <c r="D503" t="s">
        <v>733</v>
      </c>
      <c r="E503" t="s">
        <v>798</v>
      </c>
      <c r="F503" s="9" t="s">
        <v>802</v>
      </c>
      <c r="G503" t="s">
        <v>811</v>
      </c>
      <c r="H503" s="4" t="s">
        <v>821</v>
      </c>
      <c r="I503" s="5" t="str" cm="1">
        <f t="array" ref="I503">_xlfn.IFS(D503="","Defense",_xlfn.XLOOKUP(D503,Sheet2!M:M,Sheet2!N:N,_xlfn.IFS(H503="Normal","Defense",H503="Defense","Tank",TRUE,"Speed"))&lt;&gt;0,_xlfn.XLOOKUP(D503,Sheet2!M:M,Sheet2!N:N,_xlfn.IFS(H503="Normal","Defense",H503="Defense","Tank",TRUE,"Speed")),TRUE,_xlfn.IFS(H503="Normal","Defense",H503="Defense","Tank",TRUE,H503))</f>
        <v>Attack</v>
      </c>
      <c r="K503" t="str">
        <f>DEC2HEX(_xlfn.XLOOKUP(K$1&amp;H503,'New Table'!$H:$H,'New Table'!$C:$C),2)&amp;DEC2HEX(_xlfn.XLOOKUP(H503,'Custom Forme Change Text'!$A:$A,'Custom Forme Change Text'!$H:$H)*2,2)</f>
        <v>0202</v>
      </c>
      <c r="L503" t="str">
        <f>DEC2HEX(_xlfn.XLOOKUP(L$1&amp;I503,'New Table'!$H:$H,'New Table'!$C:$C),2)&amp;DEC2HEX(_xlfn.XLOOKUP(I503,'Custom Forme Change Text'!$A:$A,'Custom Forme Change Text'!$H:$H)*2,2)</f>
        <v>0308</v>
      </c>
    </row>
    <row r="504" spans="1:12" x14ac:dyDescent="0.4">
      <c r="A504">
        <v>502</v>
      </c>
      <c r="B504" t="s">
        <v>506</v>
      </c>
      <c r="C504">
        <v>2</v>
      </c>
      <c r="D504" t="s">
        <v>102</v>
      </c>
      <c r="E504" t="s">
        <v>798</v>
      </c>
      <c r="F504" s="9" t="s">
        <v>801</v>
      </c>
      <c r="G504" t="s">
        <v>809</v>
      </c>
      <c r="H504" s="4" t="s">
        <v>822</v>
      </c>
      <c r="I504" s="5" t="str" cm="1">
        <f t="array" ref="I504">_xlfn.IFS(D504="","Defense",_xlfn.XLOOKUP(D504,Sheet2!M:M,Sheet2!N:N,_xlfn.IFS(H504="Normal","Defense",H504="Defense","Tank",TRUE,"Speed"))&lt;&gt;0,_xlfn.XLOOKUP(D504,Sheet2!M:M,Sheet2!N:N,_xlfn.IFS(H504="Normal","Defense",H504="Defense","Tank",TRUE,"Speed")),TRUE,_xlfn.IFS(H504="Normal","Defense",H504="Defense","Tank",TRUE,H504))</f>
        <v>Speed</v>
      </c>
      <c r="K504" t="str">
        <f>DEC2HEX(_xlfn.XLOOKUP(K$1&amp;H504,'New Table'!$H:$H,'New Table'!$C:$C),2)&amp;DEC2HEX(_xlfn.XLOOKUP(H504,'Custom Forme Change Text'!$A:$A,'Custom Forme Change Text'!$H:$H)*2,2)</f>
        <v>0306</v>
      </c>
      <c r="L504" t="str">
        <f>DEC2HEX(_xlfn.XLOOKUP(L$1&amp;I504,'New Table'!$H:$H,'New Table'!$C:$C),2)&amp;DEC2HEX(_xlfn.XLOOKUP(I504,'Custom Forme Change Text'!$A:$A,'Custom Forme Change Text'!$H:$H)*2,2)</f>
        <v>0406</v>
      </c>
    </row>
    <row r="505" spans="1:12" x14ac:dyDescent="0.4">
      <c r="A505">
        <v>503</v>
      </c>
      <c r="B505" t="s">
        <v>507</v>
      </c>
      <c r="C505" t="s">
        <v>792</v>
      </c>
      <c r="D505" t="s">
        <v>745</v>
      </c>
      <c r="E505" t="s">
        <v>795</v>
      </c>
      <c r="F505" s="9" t="s">
        <v>796</v>
      </c>
      <c r="G505" t="s">
        <v>807</v>
      </c>
      <c r="H505" s="4" t="s">
        <v>823</v>
      </c>
      <c r="I505" s="5" t="str" cm="1">
        <f t="array" ref="I505">_xlfn.IFS(D505="","Defense",_xlfn.XLOOKUP(D505,Sheet2!M:M,Sheet2!N:N,_xlfn.IFS(H505="Normal","Defense",H505="Defense","Tank",TRUE,"Speed"))&lt;&gt;0,_xlfn.XLOOKUP(D505,Sheet2!M:M,Sheet2!N:N,_xlfn.IFS(H505="Normal","Defense",H505="Defense","Tank",TRUE,"Speed")),TRUE,_xlfn.IFS(H505="Normal","Defense",H505="Defense","Tank",TRUE,H505))</f>
        <v>Attack</v>
      </c>
      <c r="K505" t="str">
        <f>DEC2HEX(_xlfn.XLOOKUP(K$1&amp;H505,'New Table'!$H:$H,'New Table'!$C:$C),2)&amp;DEC2HEX(_xlfn.XLOOKUP(H505,'Custom Forme Change Text'!$A:$A,'Custom Forme Change Text'!$H:$H)*2,2)</f>
        <v>0108</v>
      </c>
      <c r="L505" t="str">
        <f>DEC2HEX(_xlfn.XLOOKUP(L$1&amp;I505,'New Table'!$H:$H,'New Table'!$C:$C),2)&amp;DEC2HEX(_xlfn.XLOOKUP(I505,'Custom Forme Change Text'!$A:$A,'Custom Forme Change Text'!$H:$H)*2,2)</f>
        <v>0308</v>
      </c>
    </row>
    <row r="506" spans="1:12" x14ac:dyDescent="0.4">
      <c r="A506">
        <v>504</v>
      </c>
      <c r="B506" t="s">
        <v>508</v>
      </c>
      <c r="C506" t="s">
        <v>792</v>
      </c>
      <c r="D506" t="s">
        <v>732</v>
      </c>
      <c r="E506" t="s">
        <v>798</v>
      </c>
      <c r="F506" s="9" t="s">
        <v>801</v>
      </c>
      <c r="G506" t="s">
        <v>809</v>
      </c>
      <c r="H506" s="4" t="s">
        <v>821</v>
      </c>
      <c r="I506" s="5" t="str" cm="1">
        <f t="array" ref="I506">_xlfn.IFS(D506="","Defense",_xlfn.XLOOKUP(D506,Sheet2!M:M,Sheet2!N:N,_xlfn.IFS(H506="Normal","Defense",H506="Defense","Tank",TRUE,"Speed"))&lt;&gt;0,_xlfn.XLOOKUP(D506,Sheet2!M:M,Sheet2!N:N,_xlfn.IFS(H506="Normal","Defense",H506="Defense","Tank",TRUE,"Speed")),TRUE,_xlfn.IFS(H506="Normal","Defense",H506="Defense","Tank",TRUE,H506))</f>
        <v>Tank</v>
      </c>
      <c r="K506" t="str">
        <f>DEC2HEX(_xlfn.XLOOKUP(K$1&amp;H506,'New Table'!$H:$H,'New Table'!$C:$C),2)&amp;DEC2HEX(_xlfn.XLOOKUP(H506,'Custom Forme Change Text'!$A:$A,'Custom Forme Change Text'!$H:$H)*2,2)</f>
        <v>0202</v>
      </c>
      <c r="L506" t="str">
        <f>DEC2HEX(_xlfn.XLOOKUP(L$1&amp;I506,'New Table'!$H:$H,'New Table'!$C:$C),2)&amp;DEC2HEX(_xlfn.XLOOKUP(I506,'Custom Forme Change Text'!$A:$A,'Custom Forme Change Text'!$H:$H)*2,2)</f>
        <v>0504</v>
      </c>
    </row>
    <row r="507" spans="1:12" x14ac:dyDescent="0.4">
      <c r="A507">
        <v>505</v>
      </c>
      <c r="B507" t="s">
        <v>509</v>
      </c>
      <c r="C507" t="s">
        <v>792</v>
      </c>
      <c r="D507" t="s">
        <v>102</v>
      </c>
      <c r="E507" t="s">
        <v>798</v>
      </c>
      <c r="F507" s="9" t="s">
        <v>805</v>
      </c>
      <c r="G507" t="s">
        <v>818</v>
      </c>
      <c r="H507" s="4" t="s">
        <v>821</v>
      </c>
      <c r="I507" s="5" t="str" cm="1">
        <f t="array" ref="I507">_xlfn.IFS(D507="","Defense",_xlfn.XLOOKUP(D507,Sheet2!M:M,Sheet2!N:N,_xlfn.IFS(H507="Normal","Defense",H507="Defense","Tank",TRUE,"Speed"))&lt;&gt;0,_xlfn.XLOOKUP(D507,Sheet2!M:M,Sheet2!N:N,_xlfn.IFS(H507="Normal","Defense",H507="Defense","Tank",TRUE,"Speed")),TRUE,_xlfn.IFS(H507="Normal","Defense",H507="Defense","Tank",TRUE,H507))</f>
        <v>Speed</v>
      </c>
      <c r="K507" t="str">
        <f>DEC2HEX(_xlfn.XLOOKUP(K$1&amp;H507,'New Table'!$H:$H,'New Table'!$C:$C),2)&amp;DEC2HEX(_xlfn.XLOOKUP(H507,'Custom Forme Change Text'!$A:$A,'Custom Forme Change Text'!$H:$H)*2,2)</f>
        <v>0202</v>
      </c>
      <c r="L507" t="str">
        <f>DEC2HEX(_xlfn.XLOOKUP(L$1&amp;I507,'New Table'!$H:$H,'New Table'!$C:$C),2)&amp;DEC2HEX(_xlfn.XLOOKUP(I507,'Custom Forme Change Text'!$A:$A,'Custom Forme Change Text'!$H:$H)*2,2)</f>
        <v>0406</v>
      </c>
    </row>
    <row r="508" spans="1:12" x14ac:dyDescent="0.4">
      <c r="A508">
        <v>506</v>
      </c>
      <c r="B508" t="s">
        <v>6</v>
      </c>
      <c r="C508" t="s">
        <v>792</v>
      </c>
      <c r="D508" t="s">
        <v>748</v>
      </c>
      <c r="E508" t="s">
        <v>795</v>
      </c>
      <c r="F508" s="9" t="s">
        <v>796</v>
      </c>
      <c r="G508" t="s">
        <v>807</v>
      </c>
      <c r="H508" s="4" t="s">
        <v>821</v>
      </c>
      <c r="I508" s="5" t="str" cm="1">
        <f t="array" ref="I508">_xlfn.IFS(D508="","Defense",_xlfn.XLOOKUP(D508,Sheet2!M:M,Sheet2!N:N,_xlfn.IFS(H508="Normal","Defense",H508="Defense","Tank",TRUE,"Speed"))&lt;&gt;0,_xlfn.XLOOKUP(D508,Sheet2!M:M,Sheet2!N:N,_xlfn.IFS(H508="Normal","Defense",H508="Defense","Tank",TRUE,"Speed")),TRUE,_xlfn.IFS(H508="Normal","Defense",H508="Defense","Tank",TRUE,H508))</f>
        <v>Tank</v>
      </c>
      <c r="K508" t="str">
        <f>DEC2HEX(_xlfn.XLOOKUP(K$1&amp;H508,'New Table'!$H:$H,'New Table'!$C:$C),2)&amp;DEC2HEX(_xlfn.XLOOKUP(H508,'Custom Forme Change Text'!$A:$A,'Custom Forme Change Text'!$H:$H)*2,2)</f>
        <v>0202</v>
      </c>
      <c r="L508" t="str">
        <f>DEC2HEX(_xlfn.XLOOKUP(L$1&amp;I508,'New Table'!$H:$H,'New Table'!$C:$C),2)&amp;DEC2HEX(_xlfn.XLOOKUP(I508,'Custom Forme Change Text'!$A:$A,'Custom Forme Change Text'!$H:$H)*2,2)</f>
        <v>0504</v>
      </c>
    </row>
    <row r="509" spans="1:12" x14ac:dyDescent="0.4">
      <c r="A509">
        <v>507</v>
      </c>
      <c r="B509" t="s">
        <v>510</v>
      </c>
      <c r="C509" t="s">
        <v>792</v>
      </c>
      <c r="D509" t="s">
        <v>738</v>
      </c>
      <c r="E509" t="s">
        <v>793</v>
      </c>
      <c r="F509" s="9" t="s">
        <v>792</v>
      </c>
      <c r="G509" t="s">
        <v>807</v>
      </c>
      <c r="H509" s="4" t="s">
        <v>823</v>
      </c>
      <c r="I509" s="5" t="str" cm="1">
        <f t="array" ref="I509">_xlfn.IFS(D509="","Defense",_xlfn.XLOOKUP(D509,Sheet2!M:M,Sheet2!N:N,_xlfn.IFS(H509="Normal","Defense",H509="Defense","Tank",TRUE,"Speed"))&lt;&gt;0,_xlfn.XLOOKUP(D509,Sheet2!M:M,Sheet2!N:N,_xlfn.IFS(H509="Normal","Defense",H509="Defense","Tank",TRUE,"Speed")),TRUE,_xlfn.IFS(H509="Normal","Defense",H509="Defense","Tank",TRUE,H509))</f>
        <v>Speed</v>
      </c>
      <c r="K509" t="str">
        <f>DEC2HEX(_xlfn.XLOOKUP(K$1&amp;H509,'New Table'!$H:$H,'New Table'!$C:$C),2)&amp;DEC2HEX(_xlfn.XLOOKUP(H509,'Custom Forme Change Text'!$A:$A,'Custom Forme Change Text'!$H:$H)*2,2)</f>
        <v>0108</v>
      </c>
      <c r="L509" t="str">
        <f>DEC2HEX(_xlfn.XLOOKUP(L$1&amp;I509,'New Table'!$H:$H,'New Table'!$C:$C),2)&amp;DEC2HEX(_xlfn.XLOOKUP(I509,'Custom Forme Change Text'!$A:$A,'Custom Forme Change Text'!$H:$H)*2,2)</f>
        <v>0406</v>
      </c>
    </row>
    <row r="510" spans="1:12" x14ac:dyDescent="0.4">
      <c r="A510">
        <v>508</v>
      </c>
      <c r="B510" t="s">
        <v>511</v>
      </c>
      <c r="C510" t="s">
        <v>792</v>
      </c>
      <c r="D510" t="s">
        <v>741</v>
      </c>
      <c r="E510" t="s">
        <v>798</v>
      </c>
      <c r="F510" s="9" t="s">
        <v>799</v>
      </c>
      <c r="G510" t="s">
        <v>809</v>
      </c>
      <c r="H510" s="4" t="s">
        <v>821</v>
      </c>
      <c r="I510" s="5" t="str" cm="1">
        <f t="array" ref="I510">_xlfn.IFS(D510="","Defense",_xlfn.XLOOKUP(D510,Sheet2!M:M,Sheet2!N:N,_xlfn.IFS(H510="Normal","Defense",H510="Defense","Tank",TRUE,"Speed"))&lt;&gt;0,_xlfn.XLOOKUP(D510,Sheet2!M:M,Sheet2!N:N,_xlfn.IFS(H510="Normal","Defense",H510="Defense","Tank",TRUE,"Speed")),TRUE,_xlfn.IFS(H510="Normal","Defense",H510="Defense","Tank",TRUE,H510))</f>
        <v>Tank</v>
      </c>
      <c r="K510" t="str">
        <f>DEC2HEX(_xlfn.XLOOKUP(K$1&amp;H510,'New Table'!$H:$H,'New Table'!$C:$C),2)&amp;DEC2HEX(_xlfn.XLOOKUP(H510,'Custom Forme Change Text'!$A:$A,'Custom Forme Change Text'!$H:$H)*2,2)</f>
        <v>0202</v>
      </c>
      <c r="L510" t="str">
        <f>DEC2HEX(_xlfn.XLOOKUP(L$1&amp;I510,'New Table'!$H:$H,'New Table'!$C:$C),2)&amp;DEC2HEX(_xlfn.XLOOKUP(I510,'Custom Forme Change Text'!$A:$A,'Custom Forme Change Text'!$H:$H)*2,2)</f>
        <v>0504</v>
      </c>
    </row>
    <row r="511" spans="1:12" x14ac:dyDescent="0.4">
      <c r="A511">
        <v>509</v>
      </c>
      <c r="B511" t="s">
        <v>512</v>
      </c>
      <c r="C511">
        <v>-6</v>
      </c>
      <c r="D511" t="s">
        <v>733</v>
      </c>
      <c r="E511" t="s">
        <v>793</v>
      </c>
      <c r="F511" s="9" t="s">
        <v>792</v>
      </c>
      <c r="G511" t="s">
        <v>807</v>
      </c>
      <c r="H511" s="4" t="s">
        <v>823</v>
      </c>
      <c r="I511" s="5" t="str" cm="1">
        <f t="array" ref="I511">_xlfn.IFS(D511="","Defense",_xlfn.XLOOKUP(D511,Sheet2!M:M,Sheet2!N:N,_xlfn.IFS(H511="Normal","Defense",H511="Defense","Tank",TRUE,"Speed"))&lt;&gt;0,_xlfn.XLOOKUP(D511,Sheet2!M:M,Sheet2!N:N,_xlfn.IFS(H511="Normal","Defense",H511="Defense","Tank",TRUE,"Speed")),TRUE,_xlfn.IFS(H511="Normal","Defense",H511="Defense","Tank",TRUE,H511))</f>
        <v>Attack</v>
      </c>
      <c r="K511" t="str">
        <f>DEC2HEX(_xlfn.XLOOKUP(K$1&amp;H511,'New Table'!$H:$H,'New Table'!$C:$C),2)&amp;DEC2HEX(_xlfn.XLOOKUP(H511,'Custom Forme Change Text'!$A:$A,'Custom Forme Change Text'!$H:$H)*2,2)</f>
        <v>0108</v>
      </c>
      <c r="L511" t="str">
        <f>DEC2HEX(_xlfn.XLOOKUP(L$1&amp;I511,'New Table'!$H:$H,'New Table'!$C:$C),2)&amp;DEC2HEX(_xlfn.XLOOKUP(I511,'Custom Forme Change Text'!$A:$A,'Custom Forme Change Text'!$H:$H)*2,2)</f>
        <v>0308</v>
      </c>
    </row>
    <row r="512" spans="1:12" x14ac:dyDescent="0.4">
      <c r="A512">
        <v>510</v>
      </c>
      <c r="B512" t="s">
        <v>513</v>
      </c>
      <c r="C512" t="s">
        <v>792</v>
      </c>
      <c r="D512" t="s">
        <v>735</v>
      </c>
      <c r="E512" t="s">
        <v>795</v>
      </c>
      <c r="F512" s="9" t="s">
        <v>792</v>
      </c>
      <c r="G512" t="s">
        <v>808</v>
      </c>
      <c r="H512" s="4" t="s">
        <v>821</v>
      </c>
      <c r="I512" s="5" t="str" cm="1">
        <f t="array" ref="I512">_xlfn.IFS(D512="","Defense",_xlfn.XLOOKUP(D512,Sheet2!M:M,Sheet2!N:N,_xlfn.IFS(H512="Normal","Defense",H512="Defense","Tank",TRUE,"Speed"))&lt;&gt;0,_xlfn.XLOOKUP(D512,Sheet2!M:M,Sheet2!N:N,_xlfn.IFS(H512="Normal","Defense",H512="Defense","Tank",TRUE,"Speed")),TRUE,_xlfn.IFS(H512="Normal","Defense",H512="Defense","Tank",TRUE,H512))</f>
        <v>Tank</v>
      </c>
      <c r="K512" t="str">
        <f>DEC2HEX(_xlfn.XLOOKUP(K$1&amp;H512,'New Table'!$H:$H,'New Table'!$C:$C),2)&amp;DEC2HEX(_xlfn.XLOOKUP(H512,'Custom Forme Change Text'!$A:$A,'Custom Forme Change Text'!$H:$H)*2,2)</f>
        <v>0202</v>
      </c>
      <c r="L512" t="str">
        <f>DEC2HEX(_xlfn.XLOOKUP(L$1&amp;I512,'New Table'!$H:$H,'New Table'!$C:$C),2)&amp;DEC2HEX(_xlfn.XLOOKUP(I512,'Custom Forme Change Text'!$A:$A,'Custom Forme Change Text'!$H:$H)*2,2)</f>
        <v>0504</v>
      </c>
    </row>
    <row r="513" spans="1:12" x14ac:dyDescent="0.4">
      <c r="A513">
        <v>511</v>
      </c>
      <c r="B513" t="s">
        <v>514</v>
      </c>
      <c r="C513">
        <v>2</v>
      </c>
      <c r="D513" t="s">
        <v>740</v>
      </c>
      <c r="E513" t="s">
        <v>798</v>
      </c>
      <c r="F513" s="9" t="s">
        <v>801</v>
      </c>
      <c r="G513" t="s">
        <v>807</v>
      </c>
      <c r="H513" s="4" t="s">
        <v>822</v>
      </c>
      <c r="I513" s="5" t="str" cm="1">
        <f t="array" ref="I513">_xlfn.IFS(D513="","Defense",_xlfn.XLOOKUP(D513,Sheet2!M:M,Sheet2!N:N,_xlfn.IFS(H513="Normal","Defense",H513="Defense","Tank",TRUE,"Speed"))&lt;&gt;0,_xlfn.XLOOKUP(D513,Sheet2!M:M,Sheet2!N:N,_xlfn.IFS(H513="Normal","Defense",H513="Defense","Tank",TRUE,"Speed")),TRUE,_xlfn.IFS(H513="Normal","Defense",H513="Defense","Tank",TRUE,H513))</f>
        <v>Defense</v>
      </c>
      <c r="K513" t="str">
        <f>DEC2HEX(_xlfn.XLOOKUP(K$1&amp;H513,'New Table'!$H:$H,'New Table'!$C:$C),2)&amp;DEC2HEX(_xlfn.XLOOKUP(H513,'Custom Forme Change Text'!$A:$A,'Custom Forme Change Text'!$H:$H)*2,2)</f>
        <v>0306</v>
      </c>
      <c r="L513" t="str">
        <f>DEC2HEX(_xlfn.XLOOKUP(L$1&amp;I513,'New Table'!$H:$H,'New Table'!$C:$C),2)&amp;DEC2HEX(_xlfn.XLOOKUP(I513,'Custom Forme Change Text'!$A:$A,'Custom Forme Change Text'!$H:$H)*2,2)</f>
        <v>0202</v>
      </c>
    </row>
    <row r="514" spans="1:12" x14ac:dyDescent="0.4">
      <c r="A514">
        <v>512</v>
      </c>
      <c r="B514" t="s">
        <v>515</v>
      </c>
      <c r="C514" t="s">
        <v>792</v>
      </c>
      <c r="D514" t="s">
        <v>738</v>
      </c>
      <c r="E514" t="s">
        <v>793</v>
      </c>
      <c r="F514" s="9" t="s">
        <v>794</v>
      </c>
      <c r="G514" t="s">
        <v>807</v>
      </c>
      <c r="H514" s="4" t="s">
        <v>732</v>
      </c>
      <c r="I514" s="5" t="str" cm="1">
        <f t="array" ref="I514">_xlfn.IFS(D514="","Defense",_xlfn.XLOOKUP(D514,Sheet2!M:M,Sheet2!N:N,_xlfn.IFS(H514="Normal","Defense",H514="Defense","Tank",TRUE,"Speed"))&lt;&gt;0,_xlfn.XLOOKUP(D514,Sheet2!M:M,Sheet2!N:N,_xlfn.IFS(H514="Normal","Defense",H514="Defense","Tank",TRUE,"Speed")),TRUE,_xlfn.IFS(H514="Normal","Defense",H514="Defense","Tank",TRUE,H514))</f>
        <v>Speed</v>
      </c>
      <c r="K514" t="str">
        <f>DEC2HEX(_xlfn.XLOOKUP(K$1&amp;H514,'New Table'!$H:$H,'New Table'!$C:$C),2)&amp;DEC2HEX(_xlfn.XLOOKUP(H514,'Custom Forme Change Text'!$A:$A,'Custom Forme Change Text'!$H:$H)*2,2)</f>
        <v>0000</v>
      </c>
      <c r="L514" t="str">
        <f>DEC2HEX(_xlfn.XLOOKUP(L$1&amp;I514,'New Table'!$H:$H,'New Table'!$C:$C),2)&amp;DEC2HEX(_xlfn.XLOOKUP(I514,'Custom Forme Change Text'!$A:$A,'Custom Forme Change Text'!$H:$H)*2,2)</f>
        <v>0406</v>
      </c>
    </row>
    <row r="515" spans="1:12" x14ac:dyDescent="0.4">
      <c r="A515">
        <v>513</v>
      </c>
      <c r="B515" t="s">
        <v>516</v>
      </c>
      <c r="C515">
        <v>1</v>
      </c>
      <c r="D515" t="s">
        <v>732</v>
      </c>
      <c r="E515" t="s">
        <v>798</v>
      </c>
      <c r="F515" s="9" t="s">
        <v>801</v>
      </c>
      <c r="G515" t="s">
        <v>807</v>
      </c>
      <c r="H515" s="4" t="s">
        <v>822</v>
      </c>
      <c r="I515" s="5" t="str" cm="1">
        <f t="array" ref="I515">_xlfn.IFS(D515="","Defense",_xlfn.XLOOKUP(D515,Sheet2!M:M,Sheet2!N:N,_xlfn.IFS(H515="Normal","Defense",H515="Defense","Tank",TRUE,"Speed"))&lt;&gt;0,_xlfn.XLOOKUP(D515,Sheet2!M:M,Sheet2!N:N,_xlfn.IFS(H515="Normal","Defense",H515="Defense","Tank",TRUE,"Speed")),TRUE,_xlfn.IFS(H515="Normal","Defense",H515="Defense","Tank",TRUE,H515))</f>
        <v>Speed</v>
      </c>
      <c r="K515" t="str">
        <f>DEC2HEX(_xlfn.XLOOKUP(K$1&amp;H515,'New Table'!$H:$H,'New Table'!$C:$C),2)&amp;DEC2HEX(_xlfn.XLOOKUP(H515,'Custom Forme Change Text'!$A:$A,'Custom Forme Change Text'!$H:$H)*2,2)</f>
        <v>0306</v>
      </c>
      <c r="L515" t="str">
        <f>DEC2HEX(_xlfn.XLOOKUP(L$1&amp;I515,'New Table'!$H:$H,'New Table'!$C:$C),2)&amp;DEC2HEX(_xlfn.XLOOKUP(I515,'Custom Forme Change Text'!$A:$A,'Custom Forme Change Text'!$H:$H)*2,2)</f>
        <v>0406</v>
      </c>
    </row>
    <row r="516" spans="1:12" x14ac:dyDescent="0.4">
      <c r="A516">
        <v>514</v>
      </c>
      <c r="B516" t="s">
        <v>517</v>
      </c>
      <c r="C516" t="s">
        <v>792</v>
      </c>
      <c r="D516" t="s">
        <v>732</v>
      </c>
      <c r="E516" t="s">
        <v>793</v>
      </c>
      <c r="F516" s="9" t="s">
        <v>792</v>
      </c>
      <c r="G516" t="s">
        <v>807</v>
      </c>
      <c r="H516" s="4" t="s">
        <v>823</v>
      </c>
      <c r="I516" s="5" t="str" cm="1">
        <f t="array" ref="I516">_xlfn.IFS(D516="","Defense",_xlfn.XLOOKUP(D516,Sheet2!M:M,Sheet2!N:N,_xlfn.IFS(H516="Normal","Defense",H516="Defense","Tank",TRUE,"Speed"))&lt;&gt;0,_xlfn.XLOOKUP(D516,Sheet2!M:M,Sheet2!N:N,_xlfn.IFS(H516="Normal","Defense",H516="Defense","Tank",TRUE,"Speed")),TRUE,_xlfn.IFS(H516="Normal","Defense",H516="Defense","Tank",TRUE,H516))</f>
        <v>Attack</v>
      </c>
      <c r="K516" t="str">
        <f>DEC2HEX(_xlfn.XLOOKUP(K$1&amp;H516,'New Table'!$H:$H,'New Table'!$C:$C),2)&amp;DEC2HEX(_xlfn.XLOOKUP(H516,'Custom Forme Change Text'!$A:$A,'Custom Forme Change Text'!$H:$H)*2,2)</f>
        <v>0108</v>
      </c>
      <c r="L516" t="str">
        <f>DEC2HEX(_xlfn.XLOOKUP(L$1&amp;I516,'New Table'!$H:$H,'New Table'!$C:$C),2)&amp;DEC2HEX(_xlfn.XLOOKUP(I516,'Custom Forme Change Text'!$A:$A,'Custom Forme Change Text'!$H:$H)*2,2)</f>
        <v>0308</v>
      </c>
    </row>
    <row r="517" spans="1:12" x14ac:dyDescent="0.4">
      <c r="A517">
        <v>515</v>
      </c>
      <c r="B517" t="s">
        <v>518</v>
      </c>
      <c r="C517" t="s">
        <v>792</v>
      </c>
      <c r="D517" t="s">
        <v>733</v>
      </c>
      <c r="E517" t="s">
        <v>795</v>
      </c>
      <c r="F517" s="9" t="s">
        <v>792</v>
      </c>
      <c r="G517" t="s">
        <v>808</v>
      </c>
      <c r="H517" s="4" t="s">
        <v>822</v>
      </c>
      <c r="I517" s="5" t="str" cm="1">
        <f t="array" ref="I517">_xlfn.IFS(D517="","Defense",_xlfn.XLOOKUP(D517,Sheet2!M:M,Sheet2!N:N,_xlfn.IFS(H517="Normal","Defense",H517="Defense","Tank",TRUE,"Speed"))&lt;&gt;0,_xlfn.XLOOKUP(D517,Sheet2!M:M,Sheet2!N:N,_xlfn.IFS(H517="Normal","Defense",H517="Defense","Tank",TRUE,"Speed")),TRUE,_xlfn.IFS(H517="Normal","Defense",H517="Defense","Tank",TRUE,H517))</f>
        <v>Attack</v>
      </c>
      <c r="K517" t="str">
        <f>DEC2HEX(_xlfn.XLOOKUP(K$1&amp;H517,'New Table'!$H:$H,'New Table'!$C:$C),2)&amp;DEC2HEX(_xlfn.XLOOKUP(H517,'Custom Forme Change Text'!$A:$A,'Custom Forme Change Text'!$H:$H)*2,2)</f>
        <v>0306</v>
      </c>
      <c r="L517" t="str">
        <f>DEC2HEX(_xlfn.XLOOKUP(L$1&amp;I517,'New Table'!$H:$H,'New Table'!$C:$C),2)&amp;DEC2HEX(_xlfn.XLOOKUP(I517,'Custom Forme Change Text'!$A:$A,'Custom Forme Change Text'!$H:$H)*2,2)</f>
        <v>0308</v>
      </c>
    </row>
    <row r="518" spans="1:12" x14ac:dyDescent="0.4">
      <c r="A518">
        <v>516</v>
      </c>
      <c r="B518" t="s">
        <v>776</v>
      </c>
      <c r="C518">
        <v>2</v>
      </c>
      <c r="D518" t="s">
        <v>102</v>
      </c>
      <c r="E518" t="s">
        <v>793</v>
      </c>
      <c r="F518" s="9" t="s">
        <v>794</v>
      </c>
      <c r="G518" t="s">
        <v>807</v>
      </c>
      <c r="H518" s="4" t="s">
        <v>822</v>
      </c>
      <c r="I518" s="5" t="str" cm="1">
        <f t="array" ref="I518">_xlfn.IFS(D518="","Defense",_xlfn.XLOOKUP(D518,Sheet2!M:M,Sheet2!N:N,_xlfn.IFS(H518="Normal","Defense",H518="Defense","Tank",TRUE,"Speed"))&lt;&gt;0,_xlfn.XLOOKUP(D518,Sheet2!M:M,Sheet2!N:N,_xlfn.IFS(H518="Normal","Defense",H518="Defense","Tank",TRUE,"Speed")),TRUE,_xlfn.IFS(H518="Normal","Defense",H518="Defense","Tank",TRUE,H518))</f>
        <v>Speed</v>
      </c>
      <c r="K518" t="str">
        <f>DEC2HEX(_xlfn.XLOOKUP(K$1&amp;H518,'New Table'!$H:$H,'New Table'!$C:$C),2)&amp;DEC2HEX(_xlfn.XLOOKUP(H518,'Custom Forme Change Text'!$A:$A,'Custom Forme Change Text'!$H:$H)*2,2)</f>
        <v>0306</v>
      </c>
      <c r="L518" t="str">
        <f>DEC2HEX(_xlfn.XLOOKUP(L$1&amp;I518,'New Table'!$H:$H,'New Table'!$C:$C),2)&amp;DEC2HEX(_xlfn.XLOOKUP(I518,'Custom Forme Change Text'!$A:$A,'Custom Forme Change Text'!$H:$H)*2,2)</f>
        <v>0406</v>
      </c>
    </row>
    <row r="519" spans="1:12" x14ac:dyDescent="0.4">
      <c r="A519">
        <v>517</v>
      </c>
      <c r="B519" t="s">
        <v>519</v>
      </c>
      <c r="C519" t="s">
        <v>792</v>
      </c>
      <c r="D519" t="s">
        <v>735</v>
      </c>
      <c r="E519" t="s">
        <v>795</v>
      </c>
      <c r="F519" s="9" t="s">
        <v>796</v>
      </c>
      <c r="G519" t="s">
        <v>807</v>
      </c>
      <c r="H519" s="4" t="s">
        <v>823</v>
      </c>
      <c r="I519" s="5" t="str" cm="1">
        <f t="array" ref="I519">_xlfn.IFS(D519="","Defense",_xlfn.XLOOKUP(D519,Sheet2!M:M,Sheet2!N:N,_xlfn.IFS(H519="Normal","Defense",H519="Defense","Tank",TRUE,"Speed"))&lt;&gt;0,_xlfn.XLOOKUP(D519,Sheet2!M:M,Sheet2!N:N,_xlfn.IFS(H519="Normal","Defense",H519="Defense","Tank",TRUE,"Speed")),TRUE,_xlfn.IFS(H519="Normal","Defense",H519="Defense","Tank",TRUE,H519))</f>
        <v>Tank</v>
      </c>
      <c r="K519" t="str">
        <f>DEC2HEX(_xlfn.XLOOKUP(K$1&amp;H519,'New Table'!$H:$H,'New Table'!$C:$C),2)&amp;DEC2HEX(_xlfn.XLOOKUP(H519,'Custom Forme Change Text'!$A:$A,'Custom Forme Change Text'!$H:$H)*2,2)</f>
        <v>0108</v>
      </c>
      <c r="L519" t="str">
        <f>DEC2HEX(_xlfn.XLOOKUP(L$1&amp;I519,'New Table'!$H:$H,'New Table'!$C:$C),2)&amp;DEC2HEX(_xlfn.XLOOKUP(I519,'Custom Forme Change Text'!$A:$A,'Custom Forme Change Text'!$H:$H)*2,2)</f>
        <v>0504</v>
      </c>
    </row>
    <row r="520" spans="1:12" x14ac:dyDescent="0.4">
      <c r="A520">
        <v>518</v>
      </c>
      <c r="B520" t="s">
        <v>520</v>
      </c>
      <c r="C520" t="s">
        <v>792</v>
      </c>
      <c r="D520" t="s">
        <v>745</v>
      </c>
      <c r="E520" t="s">
        <v>795</v>
      </c>
      <c r="F520" s="9" t="s">
        <v>796</v>
      </c>
      <c r="G520" t="s">
        <v>808</v>
      </c>
      <c r="H520" s="4" t="s">
        <v>732</v>
      </c>
      <c r="I520" s="5" t="str" cm="1">
        <f t="array" ref="I520">_xlfn.IFS(D520="","Defense",_xlfn.XLOOKUP(D520,Sheet2!M:M,Sheet2!N:N,_xlfn.IFS(H520="Normal","Defense",H520="Defense","Tank",TRUE,"Speed"))&lt;&gt;0,_xlfn.XLOOKUP(D520,Sheet2!M:M,Sheet2!N:N,_xlfn.IFS(H520="Normal","Defense",H520="Defense","Tank",TRUE,"Speed")),TRUE,_xlfn.IFS(H520="Normal","Defense",H520="Defense","Tank",TRUE,H520))</f>
        <v>Defense</v>
      </c>
      <c r="K520" t="str">
        <f>DEC2HEX(_xlfn.XLOOKUP(K$1&amp;H520,'New Table'!$H:$H,'New Table'!$C:$C),2)&amp;DEC2HEX(_xlfn.XLOOKUP(H520,'Custom Forme Change Text'!$A:$A,'Custom Forme Change Text'!$H:$H)*2,2)</f>
        <v>0000</v>
      </c>
      <c r="L520" t="str">
        <f>DEC2HEX(_xlfn.XLOOKUP(L$1&amp;I520,'New Table'!$H:$H,'New Table'!$C:$C),2)&amp;DEC2HEX(_xlfn.XLOOKUP(I520,'Custom Forme Change Text'!$A:$A,'Custom Forme Change Text'!$H:$H)*2,2)</f>
        <v>0202</v>
      </c>
    </row>
    <row r="521" spans="1:12" x14ac:dyDescent="0.4">
      <c r="A521">
        <v>519</v>
      </c>
      <c r="B521" t="s">
        <v>521</v>
      </c>
      <c r="C521" t="s">
        <v>792</v>
      </c>
      <c r="D521" t="s">
        <v>735</v>
      </c>
      <c r="E521" t="s">
        <v>795</v>
      </c>
      <c r="F521" s="9" t="s">
        <v>796</v>
      </c>
      <c r="G521" t="s">
        <v>808</v>
      </c>
      <c r="H521" s="4" t="s">
        <v>732</v>
      </c>
      <c r="I521" s="5" t="str" cm="1">
        <f t="array" ref="I521">_xlfn.IFS(D521="","Defense",_xlfn.XLOOKUP(D521,Sheet2!M:M,Sheet2!N:N,_xlfn.IFS(H521="Normal","Defense",H521="Defense","Tank",TRUE,"Speed"))&lt;&gt;0,_xlfn.XLOOKUP(D521,Sheet2!M:M,Sheet2!N:N,_xlfn.IFS(H521="Normal","Defense",H521="Defense","Tank",TRUE,"Speed")),TRUE,_xlfn.IFS(H521="Normal","Defense",H521="Defense","Tank",TRUE,H521))</f>
        <v>Tank</v>
      </c>
      <c r="K521" t="str">
        <f>DEC2HEX(_xlfn.XLOOKUP(K$1&amp;H521,'New Table'!$H:$H,'New Table'!$C:$C),2)&amp;DEC2HEX(_xlfn.XLOOKUP(H521,'Custom Forme Change Text'!$A:$A,'Custom Forme Change Text'!$H:$H)*2,2)</f>
        <v>0000</v>
      </c>
      <c r="L521" t="str">
        <f>DEC2HEX(_xlfn.XLOOKUP(L$1&amp;I521,'New Table'!$H:$H,'New Table'!$C:$C),2)&amp;DEC2HEX(_xlfn.XLOOKUP(I521,'Custom Forme Change Text'!$A:$A,'Custom Forme Change Text'!$H:$H)*2,2)</f>
        <v>0504</v>
      </c>
    </row>
    <row r="522" spans="1:12" x14ac:dyDescent="0.4">
      <c r="A522">
        <v>520</v>
      </c>
      <c r="B522" t="s">
        <v>522</v>
      </c>
      <c r="C522" t="s">
        <v>792</v>
      </c>
      <c r="D522" t="s">
        <v>739</v>
      </c>
      <c r="E522" t="s">
        <v>795</v>
      </c>
      <c r="F522" s="9" t="s">
        <v>796</v>
      </c>
      <c r="G522" t="s">
        <v>808</v>
      </c>
      <c r="H522" s="4" t="s">
        <v>732</v>
      </c>
      <c r="I522" s="5" t="str" cm="1">
        <f t="array" ref="I522">_xlfn.IFS(D522="","Defense",_xlfn.XLOOKUP(D522,Sheet2!M:M,Sheet2!N:N,_xlfn.IFS(H522="Normal","Defense",H522="Defense","Tank",TRUE,"Speed"))&lt;&gt;0,_xlfn.XLOOKUP(D522,Sheet2!M:M,Sheet2!N:N,_xlfn.IFS(H522="Normal","Defense",H522="Defense","Tank",TRUE,"Speed")),TRUE,_xlfn.IFS(H522="Normal","Defense",H522="Defense","Tank",TRUE,H522))</f>
        <v>Defense</v>
      </c>
      <c r="K522" t="str">
        <f>DEC2HEX(_xlfn.XLOOKUP(K$1&amp;H522,'New Table'!$H:$H,'New Table'!$C:$C),2)&amp;DEC2HEX(_xlfn.XLOOKUP(H522,'Custom Forme Change Text'!$A:$A,'Custom Forme Change Text'!$H:$H)*2,2)</f>
        <v>0000</v>
      </c>
      <c r="L522" t="str">
        <f>DEC2HEX(_xlfn.XLOOKUP(L$1&amp;I522,'New Table'!$H:$H,'New Table'!$C:$C),2)&amp;DEC2HEX(_xlfn.XLOOKUP(I522,'Custom Forme Change Text'!$A:$A,'Custom Forme Change Text'!$H:$H)*2,2)</f>
        <v>0202</v>
      </c>
    </row>
    <row r="523" spans="1:12" x14ac:dyDescent="0.4">
      <c r="A523">
        <v>521</v>
      </c>
      <c r="B523" t="s">
        <v>523</v>
      </c>
      <c r="C523" t="s">
        <v>792</v>
      </c>
      <c r="D523" t="s">
        <v>737</v>
      </c>
      <c r="E523" t="s">
        <v>795</v>
      </c>
      <c r="F523" s="9" t="s">
        <v>792</v>
      </c>
      <c r="G523" t="s">
        <v>807</v>
      </c>
      <c r="H523" s="4" t="s">
        <v>822</v>
      </c>
      <c r="I523" s="5" t="str" cm="1">
        <f t="array" ref="I523">_xlfn.IFS(D523="","Defense",_xlfn.XLOOKUP(D523,Sheet2!M:M,Sheet2!N:N,_xlfn.IFS(H523="Normal","Defense",H523="Defense","Tank",TRUE,"Speed"))&lt;&gt;0,_xlfn.XLOOKUP(D523,Sheet2!M:M,Sheet2!N:N,_xlfn.IFS(H523="Normal","Defense",H523="Defense","Tank",TRUE,"Speed")),TRUE,_xlfn.IFS(H523="Normal","Defense",H523="Defense","Tank",TRUE,H523))</f>
        <v>Speed</v>
      </c>
      <c r="K523" t="str">
        <f>DEC2HEX(_xlfn.XLOOKUP(K$1&amp;H523,'New Table'!$H:$H,'New Table'!$C:$C),2)&amp;DEC2HEX(_xlfn.XLOOKUP(H523,'Custom Forme Change Text'!$A:$A,'Custom Forme Change Text'!$H:$H)*2,2)</f>
        <v>0306</v>
      </c>
      <c r="L523" t="str">
        <f>DEC2HEX(_xlfn.XLOOKUP(L$1&amp;I523,'New Table'!$H:$H,'New Table'!$C:$C),2)&amp;DEC2HEX(_xlfn.XLOOKUP(I523,'Custom Forme Change Text'!$A:$A,'Custom Forme Change Text'!$H:$H)*2,2)</f>
        <v>0406</v>
      </c>
    </row>
    <row r="524" spans="1:12" x14ac:dyDescent="0.4">
      <c r="A524">
        <v>522</v>
      </c>
      <c r="B524" t="s">
        <v>524</v>
      </c>
      <c r="C524" t="s">
        <v>792</v>
      </c>
      <c r="D524" t="s">
        <v>744</v>
      </c>
      <c r="E524" t="s">
        <v>795</v>
      </c>
      <c r="F524" s="9" t="s">
        <v>797</v>
      </c>
      <c r="G524" t="s">
        <v>808</v>
      </c>
      <c r="H524" s="4" t="s">
        <v>823</v>
      </c>
      <c r="I524" s="5" t="str" cm="1">
        <f t="array" ref="I524">_xlfn.IFS(D524="","Defense",_xlfn.XLOOKUP(D524,Sheet2!M:M,Sheet2!N:N,_xlfn.IFS(H524="Normal","Defense",H524="Defense","Tank",TRUE,"Speed"))&lt;&gt;0,_xlfn.XLOOKUP(D524,Sheet2!M:M,Sheet2!N:N,_xlfn.IFS(H524="Normal","Defense",H524="Defense","Tank",TRUE,"Speed")),TRUE,_xlfn.IFS(H524="Normal","Defense",H524="Defense","Tank",TRUE,H524))</f>
        <v>Attack</v>
      </c>
      <c r="K524" t="str">
        <f>DEC2HEX(_xlfn.XLOOKUP(K$1&amp;H524,'New Table'!$H:$H,'New Table'!$C:$C),2)&amp;DEC2HEX(_xlfn.XLOOKUP(H524,'Custom Forme Change Text'!$A:$A,'Custom Forme Change Text'!$H:$H)*2,2)</f>
        <v>0108</v>
      </c>
      <c r="L524" t="str">
        <f>DEC2HEX(_xlfn.XLOOKUP(L$1&amp;I524,'New Table'!$H:$H,'New Table'!$C:$C),2)&amp;DEC2HEX(_xlfn.XLOOKUP(I524,'Custom Forme Change Text'!$A:$A,'Custom Forme Change Text'!$H:$H)*2,2)</f>
        <v>0308</v>
      </c>
    </row>
    <row r="525" spans="1:12" x14ac:dyDescent="0.4">
      <c r="A525">
        <v>523</v>
      </c>
      <c r="B525" t="s">
        <v>525</v>
      </c>
      <c r="C525" t="s">
        <v>792</v>
      </c>
      <c r="D525" t="s">
        <v>742</v>
      </c>
      <c r="E525" t="s">
        <v>793</v>
      </c>
      <c r="F525" s="9" t="s">
        <v>797</v>
      </c>
      <c r="G525" t="s">
        <v>808</v>
      </c>
      <c r="H525" s="4" t="s">
        <v>732</v>
      </c>
      <c r="I525" s="5" t="str" cm="1">
        <f t="array" ref="I525">_xlfn.IFS(D525="","Defense",_xlfn.XLOOKUP(D525,Sheet2!M:M,Sheet2!N:N,_xlfn.IFS(H525="Normal","Defense",H525="Defense","Tank",TRUE,"Speed"))&lt;&gt;0,_xlfn.XLOOKUP(D525,Sheet2!M:M,Sheet2!N:N,_xlfn.IFS(H525="Normal","Defense",H525="Defense","Tank",TRUE,"Speed")),TRUE,_xlfn.IFS(H525="Normal","Defense",H525="Defense","Tank",TRUE,H525))</f>
        <v>Defense</v>
      </c>
      <c r="K525" t="str">
        <f>DEC2HEX(_xlfn.XLOOKUP(K$1&amp;H525,'New Table'!$H:$H,'New Table'!$C:$C),2)&amp;DEC2HEX(_xlfn.XLOOKUP(H525,'Custom Forme Change Text'!$A:$A,'Custom Forme Change Text'!$H:$H)*2,2)</f>
        <v>0000</v>
      </c>
      <c r="L525" t="str">
        <f>DEC2HEX(_xlfn.XLOOKUP(L$1&amp;I525,'New Table'!$H:$H,'New Table'!$C:$C),2)&amp;DEC2HEX(_xlfn.XLOOKUP(I525,'Custom Forme Change Text'!$A:$A,'Custom Forme Change Text'!$H:$H)*2,2)</f>
        <v>0202</v>
      </c>
    </row>
    <row r="526" spans="1:12" x14ac:dyDescent="0.4">
      <c r="A526">
        <v>524</v>
      </c>
      <c r="B526" t="s">
        <v>526</v>
      </c>
      <c r="C526" t="s">
        <v>792</v>
      </c>
      <c r="D526" t="s">
        <v>736</v>
      </c>
      <c r="E526" t="s">
        <v>795</v>
      </c>
      <c r="F526" s="9" t="s">
        <v>796</v>
      </c>
      <c r="G526" t="s">
        <v>808</v>
      </c>
      <c r="H526" s="4" t="s">
        <v>732</v>
      </c>
      <c r="I526" s="5" t="str" cm="1">
        <f t="array" ref="I526">_xlfn.IFS(D526="","Defense",_xlfn.XLOOKUP(D526,Sheet2!M:M,Sheet2!N:N,_xlfn.IFS(H526="Normal","Defense",H526="Defense","Tank",TRUE,"Speed"))&lt;&gt;0,_xlfn.XLOOKUP(D526,Sheet2!M:M,Sheet2!N:N,_xlfn.IFS(H526="Normal","Defense",H526="Defense","Tank",TRUE,"Speed")),TRUE,_xlfn.IFS(H526="Normal","Defense",H526="Defense","Tank",TRUE,H526))</f>
        <v>Attack</v>
      </c>
      <c r="K526" t="str">
        <f>DEC2HEX(_xlfn.XLOOKUP(K$1&amp;H526,'New Table'!$H:$H,'New Table'!$C:$C),2)&amp;DEC2HEX(_xlfn.XLOOKUP(H526,'Custom Forme Change Text'!$A:$A,'Custom Forme Change Text'!$H:$H)*2,2)</f>
        <v>0000</v>
      </c>
      <c r="L526" t="str">
        <f>DEC2HEX(_xlfn.XLOOKUP(L$1&amp;I526,'New Table'!$H:$H,'New Table'!$C:$C),2)&amp;DEC2HEX(_xlfn.XLOOKUP(I526,'Custom Forme Change Text'!$A:$A,'Custom Forme Change Text'!$H:$H)*2,2)</f>
        <v>0308</v>
      </c>
    </row>
    <row r="527" spans="1:12" x14ac:dyDescent="0.4">
      <c r="A527">
        <v>525</v>
      </c>
      <c r="B527" t="s">
        <v>527</v>
      </c>
      <c r="C527">
        <v>-6</v>
      </c>
      <c r="D527" t="s">
        <v>747</v>
      </c>
      <c r="E527" t="s">
        <v>793</v>
      </c>
      <c r="F527" s="9" t="s">
        <v>792</v>
      </c>
      <c r="G527" t="s">
        <v>807</v>
      </c>
      <c r="H527" s="4" t="s">
        <v>821</v>
      </c>
      <c r="I527" s="5" t="str" cm="1">
        <f t="array" ref="I527">_xlfn.IFS(D527="","Defense",_xlfn.XLOOKUP(D527,Sheet2!M:M,Sheet2!N:N,_xlfn.IFS(H527="Normal","Defense",H527="Defense","Tank",TRUE,"Speed"))&lt;&gt;0,_xlfn.XLOOKUP(D527,Sheet2!M:M,Sheet2!N:N,_xlfn.IFS(H527="Normal","Defense",H527="Defense","Tank",TRUE,"Speed")),TRUE,_xlfn.IFS(H527="Normal","Defense",H527="Defense","Tank",TRUE,H527))</f>
        <v>Attack</v>
      </c>
      <c r="K527" t="str">
        <f>DEC2HEX(_xlfn.XLOOKUP(K$1&amp;H527,'New Table'!$H:$H,'New Table'!$C:$C),2)&amp;DEC2HEX(_xlfn.XLOOKUP(H527,'Custom Forme Change Text'!$A:$A,'Custom Forme Change Text'!$H:$H)*2,2)</f>
        <v>0202</v>
      </c>
      <c r="L527" t="str">
        <f>DEC2HEX(_xlfn.XLOOKUP(L$1&amp;I527,'New Table'!$H:$H,'New Table'!$C:$C),2)&amp;DEC2HEX(_xlfn.XLOOKUP(I527,'Custom Forme Change Text'!$A:$A,'Custom Forme Change Text'!$H:$H)*2,2)</f>
        <v>0308</v>
      </c>
    </row>
    <row r="528" spans="1:12" x14ac:dyDescent="0.4">
      <c r="A528">
        <v>526</v>
      </c>
      <c r="B528" t="s">
        <v>528</v>
      </c>
      <c r="C528" t="s">
        <v>792</v>
      </c>
      <c r="D528" t="s">
        <v>732</v>
      </c>
      <c r="E528" t="s">
        <v>798</v>
      </c>
      <c r="F528" s="9" t="s">
        <v>799</v>
      </c>
      <c r="G528" t="s">
        <v>816</v>
      </c>
      <c r="H528" s="4" t="s">
        <v>821</v>
      </c>
      <c r="I528" s="5" t="str" cm="1">
        <f t="array" ref="I528">_xlfn.IFS(D528="","Defense",_xlfn.XLOOKUP(D528,Sheet2!M:M,Sheet2!N:N,_xlfn.IFS(H528="Normal","Defense",H528="Defense","Tank",TRUE,"Speed"))&lt;&gt;0,_xlfn.XLOOKUP(D528,Sheet2!M:M,Sheet2!N:N,_xlfn.IFS(H528="Normal","Defense",H528="Defense","Tank",TRUE,"Speed")),TRUE,_xlfn.IFS(H528="Normal","Defense",H528="Defense","Tank",TRUE,H528))</f>
        <v>Tank</v>
      </c>
      <c r="K528" t="str">
        <f>DEC2HEX(_xlfn.XLOOKUP(K$1&amp;H528,'New Table'!$H:$H,'New Table'!$C:$C),2)&amp;DEC2HEX(_xlfn.XLOOKUP(H528,'Custom Forme Change Text'!$A:$A,'Custom Forme Change Text'!$H:$H)*2,2)</f>
        <v>0202</v>
      </c>
      <c r="L528" t="str">
        <f>DEC2HEX(_xlfn.XLOOKUP(L$1&amp;I528,'New Table'!$H:$H,'New Table'!$C:$C),2)&amp;DEC2HEX(_xlfn.XLOOKUP(I528,'Custom Forme Change Text'!$A:$A,'Custom Forme Change Text'!$H:$H)*2,2)</f>
        <v>0504</v>
      </c>
    </row>
    <row r="529" spans="1:12" x14ac:dyDescent="0.4">
      <c r="A529">
        <v>527</v>
      </c>
      <c r="B529" t="s">
        <v>529</v>
      </c>
      <c r="C529" t="s">
        <v>792</v>
      </c>
      <c r="D529" t="s">
        <v>737</v>
      </c>
      <c r="E529" t="s">
        <v>795</v>
      </c>
      <c r="F529" s="9" t="s">
        <v>796</v>
      </c>
      <c r="G529" t="s">
        <v>808</v>
      </c>
      <c r="H529" s="4" t="s">
        <v>732</v>
      </c>
      <c r="I529" s="5" t="str" cm="1">
        <f t="array" ref="I529">_xlfn.IFS(D529="","Defense",_xlfn.XLOOKUP(D529,Sheet2!M:M,Sheet2!N:N,_xlfn.IFS(H529="Normal","Defense",H529="Defense","Tank",TRUE,"Speed"))&lt;&gt;0,_xlfn.XLOOKUP(D529,Sheet2!M:M,Sheet2!N:N,_xlfn.IFS(H529="Normal","Defense",H529="Defense","Tank",TRUE,"Speed")),TRUE,_xlfn.IFS(H529="Normal","Defense",H529="Defense","Tank",TRUE,H529))</f>
        <v>Speed</v>
      </c>
      <c r="K529" t="str">
        <f>DEC2HEX(_xlfn.XLOOKUP(K$1&amp;H529,'New Table'!$H:$H,'New Table'!$C:$C),2)&amp;DEC2HEX(_xlfn.XLOOKUP(H529,'Custom Forme Change Text'!$A:$A,'Custom Forme Change Text'!$H:$H)*2,2)</f>
        <v>0000</v>
      </c>
      <c r="L529" t="str">
        <f>DEC2HEX(_xlfn.XLOOKUP(L$1&amp;I529,'New Table'!$H:$H,'New Table'!$C:$C),2)&amp;DEC2HEX(_xlfn.XLOOKUP(I529,'Custom Forme Change Text'!$A:$A,'Custom Forme Change Text'!$H:$H)*2,2)</f>
        <v>0406</v>
      </c>
    </row>
    <row r="530" spans="1:12" x14ac:dyDescent="0.4">
      <c r="A530">
        <v>528</v>
      </c>
      <c r="B530" t="s">
        <v>530</v>
      </c>
      <c r="C530" t="s">
        <v>792</v>
      </c>
      <c r="D530" t="s">
        <v>737</v>
      </c>
      <c r="E530" t="s">
        <v>793</v>
      </c>
      <c r="F530" s="9" t="s">
        <v>796</v>
      </c>
      <c r="G530" t="s">
        <v>807</v>
      </c>
      <c r="H530" s="4" t="s">
        <v>823</v>
      </c>
      <c r="I530" s="5" t="str" cm="1">
        <f t="array" ref="I530">_xlfn.IFS(D530="","Defense",_xlfn.XLOOKUP(D530,Sheet2!M:M,Sheet2!N:N,_xlfn.IFS(H530="Normal","Defense",H530="Defense","Tank",TRUE,"Speed"))&lt;&gt;0,_xlfn.XLOOKUP(D530,Sheet2!M:M,Sheet2!N:N,_xlfn.IFS(H530="Normal","Defense",H530="Defense","Tank",TRUE,"Speed")),TRUE,_xlfn.IFS(H530="Normal","Defense",H530="Defense","Tank",TRUE,H530))</f>
        <v>Speed</v>
      </c>
      <c r="K530" t="str">
        <f>DEC2HEX(_xlfn.XLOOKUP(K$1&amp;H530,'New Table'!$H:$H,'New Table'!$C:$C),2)&amp;DEC2HEX(_xlfn.XLOOKUP(H530,'Custom Forme Change Text'!$A:$A,'Custom Forme Change Text'!$H:$H)*2,2)</f>
        <v>0108</v>
      </c>
      <c r="L530" t="str">
        <f>DEC2HEX(_xlfn.XLOOKUP(L$1&amp;I530,'New Table'!$H:$H,'New Table'!$C:$C),2)&amp;DEC2HEX(_xlfn.XLOOKUP(I530,'Custom Forme Change Text'!$A:$A,'Custom Forme Change Text'!$H:$H)*2,2)</f>
        <v>0406</v>
      </c>
    </row>
    <row r="531" spans="1:12" x14ac:dyDescent="0.4">
      <c r="A531">
        <v>529</v>
      </c>
      <c r="B531" t="s">
        <v>531</v>
      </c>
      <c r="C531" t="s">
        <v>792</v>
      </c>
      <c r="D531" t="s">
        <v>742</v>
      </c>
      <c r="E531" t="s">
        <v>793</v>
      </c>
      <c r="F531" s="9" t="s">
        <v>794</v>
      </c>
      <c r="G531" t="s">
        <v>807</v>
      </c>
      <c r="H531" s="4" t="s">
        <v>732</v>
      </c>
      <c r="I531" s="5" t="str" cm="1">
        <f t="array" ref="I531">_xlfn.IFS(D531="","Defense",_xlfn.XLOOKUP(D531,Sheet2!M:M,Sheet2!N:N,_xlfn.IFS(H531="Normal","Defense",H531="Defense","Tank",TRUE,"Speed"))&lt;&gt;0,_xlfn.XLOOKUP(D531,Sheet2!M:M,Sheet2!N:N,_xlfn.IFS(H531="Normal","Defense",H531="Defense","Tank",TRUE,"Speed")),TRUE,_xlfn.IFS(H531="Normal","Defense",H531="Defense","Tank",TRUE,H531))</f>
        <v>Defense</v>
      </c>
      <c r="K531" t="str">
        <f>DEC2HEX(_xlfn.XLOOKUP(K$1&amp;H531,'New Table'!$H:$H,'New Table'!$C:$C),2)&amp;DEC2HEX(_xlfn.XLOOKUP(H531,'Custom Forme Change Text'!$A:$A,'Custom Forme Change Text'!$H:$H)*2,2)</f>
        <v>0000</v>
      </c>
      <c r="L531" t="str">
        <f>DEC2HEX(_xlfn.XLOOKUP(L$1&amp;I531,'New Table'!$H:$H,'New Table'!$C:$C),2)&amp;DEC2HEX(_xlfn.XLOOKUP(I531,'Custom Forme Change Text'!$A:$A,'Custom Forme Change Text'!$H:$H)*2,2)</f>
        <v>0202</v>
      </c>
    </row>
    <row r="532" spans="1:12" x14ac:dyDescent="0.4">
      <c r="A532">
        <v>530</v>
      </c>
      <c r="B532" t="s">
        <v>532</v>
      </c>
      <c r="C532" t="s">
        <v>792</v>
      </c>
      <c r="D532" t="s">
        <v>747</v>
      </c>
      <c r="E532" t="s">
        <v>793</v>
      </c>
      <c r="F532" s="9" t="s">
        <v>797</v>
      </c>
      <c r="G532" t="s">
        <v>807</v>
      </c>
      <c r="H532" s="4" t="s">
        <v>732</v>
      </c>
      <c r="I532" s="5" t="str" cm="1">
        <f t="array" ref="I532">_xlfn.IFS(D532="","Defense",_xlfn.XLOOKUP(D532,Sheet2!M:M,Sheet2!N:N,_xlfn.IFS(H532="Normal","Defense",H532="Defense","Tank",TRUE,"Speed"))&lt;&gt;0,_xlfn.XLOOKUP(D532,Sheet2!M:M,Sheet2!N:N,_xlfn.IFS(H532="Normal","Defense",H532="Defense","Tank",TRUE,"Speed")),TRUE,_xlfn.IFS(H532="Normal","Defense",H532="Defense","Tank",TRUE,H532))</f>
        <v>Attack</v>
      </c>
      <c r="K532" t="str">
        <f>DEC2HEX(_xlfn.XLOOKUP(K$1&amp;H532,'New Table'!$H:$H,'New Table'!$C:$C),2)&amp;DEC2HEX(_xlfn.XLOOKUP(H532,'Custom Forme Change Text'!$A:$A,'Custom Forme Change Text'!$H:$H)*2,2)</f>
        <v>0000</v>
      </c>
      <c r="L532" t="str">
        <f>DEC2HEX(_xlfn.XLOOKUP(L$1&amp;I532,'New Table'!$H:$H,'New Table'!$C:$C),2)&amp;DEC2HEX(_xlfn.XLOOKUP(I532,'Custom Forme Change Text'!$A:$A,'Custom Forme Change Text'!$H:$H)*2,2)</f>
        <v>0308</v>
      </c>
    </row>
    <row r="533" spans="1:12" x14ac:dyDescent="0.4">
      <c r="A533">
        <v>531</v>
      </c>
      <c r="B533" t="s">
        <v>533</v>
      </c>
      <c r="C533" t="s">
        <v>792</v>
      </c>
      <c r="D533" t="s">
        <v>102</v>
      </c>
      <c r="E533" t="s">
        <v>793</v>
      </c>
      <c r="F533" s="9" t="s">
        <v>792</v>
      </c>
      <c r="G533" t="s">
        <v>807</v>
      </c>
      <c r="H533" s="4" t="s">
        <v>732</v>
      </c>
      <c r="I533" s="5" t="str" cm="1">
        <f t="array" ref="I533">_xlfn.IFS(D533="","Defense",_xlfn.XLOOKUP(D533,Sheet2!M:M,Sheet2!N:N,_xlfn.IFS(H533="Normal","Defense",H533="Defense","Tank",TRUE,"Speed"))&lt;&gt;0,_xlfn.XLOOKUP(D533,Sheet2!M:M,Sheet2!N:N,_xlfn.IFS(H533="Normal","Defense",H533="Defense","Tank",TRUE,"Speed")),TRUE,_xlfn.IFS(H533="Normal","Defense",H533="Defense","Tank",TRUE,H533))</f>
        <v>Speed</v>
      </c>
      <c r="K533" t="str">
        <f>DEC2HEX(_xlfn.XLOOKUP(K$1&amp;H533,'New Table'!$H:$H,'New Table'!$C:$C),2)&amp;DEC2HEX(_xlfn.XLOOKUP(H533,'Custom Forme Change Text'!$A:$A,'Custom Forme Change Text'!$H:$H)*2,2)</f>
        <v>0000</v>
      </c>
      <c r="L533" t="str">
        <f>DEC2HEX(_xlfn.XLOOKUP(L$1&amp;I533,'New Table'!$H:$H,'New Table'!$C:$C),2)&amp;DEC2HEX(_xlfn.XLOOKUP(I533,'Custom Forme Change Text'!$A:$A,'Custom Forme Change Text'!$H:$H)*2,2)</f>
        <v>0406</v>
      </c>
    </row>
    <row r="534" spans="1:12" x14ac:dyDescent="0.4">
      <c r="A534">
        <v>532</v>
      </c>
      <c r="B534" t="s">
        <v>534</v>
      </c>
      <c r="C534" t="s">
        <v>792</v>
      </c>
      <c r="D534" t="s">
        <v>739</v>
      </c>
      <c r="E534" t="s">
        <v>793</v>
      </c>
      <c r="F534" s="9" t="s">
        <v>803</v>
      </c>
      <c r="G534" t="s">
        <v>807</v>
      </c>
      <c r="H534" s="4" t="s">
        <v>732</v>
      </c>
      <c r="I534" s="5" t="str" cm="1">
        <f t="array" ref="I534">_xlfn.IFS(D534="","Defense",_xlfn.XLOOKUP(D534,Sheet2!M:M,Sheet2!N:N,_xlfn.IFS(H534="Normal","Defense",H534="Defense","Tank",TRUE,"Speed"))&lt;&gt;0,_xlfn.XLOOKUP(D534,Sheet2!M:M,Sheet2!N:N,_xlfn.IFS(H534="Normal","Defense",H534="Defense","Tank",TRUE,"Speed")),TRUE,_xlfn.IFS(H534="Normal","Defense",H534="Defense","Tank",TRUE,H534))</f>
        <v>Defense</v>
      </c>
      <c r="K534" t="str">
        <f>DEC2HEX(_xlfn.XLOOKUP(K$1&amp;H534,'New Table'!$H:$H,'New Table'!$C:$C),2)&amp;DEC2HEX(_xlfn.XLOOKUP(H534,'Custom Forme Change Text'!$A:$A,'Custom Forme Change Text'!$H:$H)*2,2)</f>
        <v>0000</v>
      </c>
      <c r="L534" t="str">
        <f>DEC2HEX(_xlfn.XLOOKUP(L$1&amp;I534,'New Table'!$H:$H,'New Table'!$C:$C),2)&amp;DEC2HEX(_xlfn.XLOOKUP(I534,'Custom Forme Change Text'!$A:$A,'Custom Forme Change Text'!$H:$H)*2,2)</f>
        <v>0202</v>
      </c>
    </row>
    <row r="535" spans="1:12" x14ac:dyDescent="0.4">
      <c r="A535">
        <v>533</v>
      </c>
      <c r="B535" t="s">
        <v>535</v>
      </c>
      <c r="C535" t="s">
        <v>792</v>
      </c>
      <c r="D535" t="s">
        <v>733</v>
      </c>
      <c r="E535" t="s">
        <v>793</v>
      </c>
      <c r="F535" s="9" t="s">
        <v>803</v>
      </c>
      <c r="G535" t="s">
        <v>807</v>
      </c>
      <c r="H535" s="4" t="s">
        <v>732</v>
      </c>
      <c r="I535" s="5" t="str" cm="1">
        <f t="array" ref="I535">_xlfn.IFS(D535="","Defense",_xlfn.XLOOKUP(D535,Sheet2!M:M,Sheet2!N:N,_xlfn.IFS(H535="Normal","Defense",H535="Defense","Tank",TRUE,"Speed"))&lt;&gt;0,_xlfn.XLOOKUP(D535,Sheet2!M:M,Sheet2!N:N,_xlfn.IFS(H535="Normal","Defense",H535="Defense","Tank",TRUE,"Speed")),TRUE,_xlfn.IFS(H535="Normal","Defense",H535="Defense","Tank",TRUE,H535))</f>
        <v>Attack</v>
      </c>
      <c r="K535" t="str">
        <f>DEC2HEX(_xlfn.XLOOKUP(K$1&amp;H535,'New Table'!$H:$H,'New Table'!$C:$C),2)&amp;DEC2HEX(_xlfn.XLOOKUP(H535,'Custom Forme Change Text'!$A:$A,'Custom Forme Change Text'!$H:$H)*2,2)</f>
        <v>0000</v>
      </c>
      <c r="L535" t="str">
        <f>DEC2HEX(_xlfn.XLOOKUP(L$1&amp;I535,'New Table'!$H:$H,'New Table'!$C:$C),2)&amp;DEC2HEX(_xlfn.XLOOKUP(I535,'Custom Forme Change Text'!$A:$A,'Custom Forme Change Text'!$H:$H)*2,2)</f>
        <v>0308</v>
      </c>
    </row>
    <row r="536" spans="1:12" x14ac:dyDescent="0.4">
      <c r="A536">
        <v>534</v>
      </c>
      <c r="B536" t="s">
        <v>536</v>
      </c>
      <c r="C536" t="s">
        <v>792</v>
      </c>
      <c r="D536" t="s">
        <v>745</v>
      </c>
      <c r="E536" t="s">
        <v>793</v>
      </c>
      <c r="F536" s="9" t="s">
        <v>797</v>
      </c>
      <c r="G536" t="s">
        <v>807</v>
      </c>
      <c r="H536" s="4" t="s">
        <v>823</v>
      </c>
      <c r="I536" s="5" t="str" cm="1">
        <f t="array" ref="I536">_xlfn.IFS(D536="","Defense",_xlfn.XLOOKUP(D536,Sheet2!M:M,Sheet2!N:N,_xlfn.IFS(H536="Normal","Defense",H536="Defense","Tank",TRUE,"Speed"))&lt;&gt;0,_xlfn.XLOOKUP(D536,Sheet2!M:M,Sheet2!N:N,_xlfn.IFS(H536="Normal","Defense",H536="Defense","Tank",TRUE,"Speed")),TRUE,_xlfn.IFS(H536="Normal","Defense",H536="Defense","Tank",TRUE,H536))</f>
        <v>Attack</v>
      </c>
      <c r="K536" t="str">
        <f>DEC2HEX(_xlfn.XLOOKUP(K$1&amp;H536,'New Table'!$H:$H,'New Table'!$C:$C),2)&amp;DEC2HEX(_xlfn.XLOOKUP(H536,'Custom Forme Change Text'!$A:$A,'Custom Forme Change Text'!$H:$H)*2,2)</f>
        <v>0108</v>
      </c>
      <c r="L536" t="str">
        <f>DEC2HEX(_xlfn.XLOOKUP(L$1&amp;I536,'New Table'!$H:$H,'New Table'!$C:$C),2)&amp;DEC2HEX(_xlfn.XLOOKUP(I536,'Custom Forme Change Text'!$A:$A,'Custom Forme Change Text'!$H:$H)*2,2)</f>
        <v>0308</v>
      </c>
    </row>
    <row r="537" spans="1:12" x14ac:dyDescent="0.4">
      <c r="A537">
        <v>535</v>
      </c>
      <c r="B537" t="s">
        <v>537</v>
      </c>
      <c r="C537" t="s">
        <v>792</v>
      </c>
      <c r="D537" t="s">
        <v>735</v>
      </c>
      <c r="E537" t="s">
        <v>793</v>
      </c>
      <c r="F537" s="9" t="s">
        <v>796</v>
      </c>
      <c r="G537" t="s">
        <v>807</v>
      </c>
      <c r="H537" s="4" t="s">
        <v>823</v>
      </c>
      <c r="I537" s="5" t="str" cm="1">
        <f t="array" ref="I537">_xlfn.IFS(D537="","Defense",_xlfn.XLOOKUP(D537,Sheet2!M:M,Sheet2!N:N,_xlfn.IFS(H537="Normal","Defense",H537="Defense","Tank",TRUE,"Speed"))&lt;&gt;0,_xlfn.XLOOKUP(D537,Sheet2!M:M,Sheet2!N:N,_xlfn.IFS(H537="Normal","Defense",H537="Defense","Tank",TRUE,"Speed")),TRUE,_xlfn.IFS(H537="Normal","Defense",H537="Defense","Tank",TRUE,H537))</f>
        <v>Tank</v>
      </c>
      <c r="K537" t="str">
        <f>DEC2HEX(_xlfn.XLOOKUP(K$1&amp;H537,'New Table'!$H:$H,'New Table'!$C:$C),2)&amp;DEC2HEX(_xlfn.XLOOKUP(H537,'Custom Forme Change Text'!$A:$A,'Custom Forme Change Text'!$H:$H)*2,2)</f>
        <v>0108</v>
      </c>
      <c r="L537" t="str">
        <f>DEC2HEX(_xlfn.XLOOKUP(L$1&amp;I537,'New Table'!$H:$H,'New Table'!$C:$C),2)&amp;DEC2HEX(_xlfn.XLOOKUP(I537,'Custom Forme Change Text'!$A:$A,'Custom Forme Change Text'!$H:$H)*2,2)</f>
        <v>0504</v>
      </c>
    </row>
    <row r="538" spans="1:12" x14ac:dyDescent="0.4">
      <c r="A538">
        <v>536</v>
      </c>
      <c r="B538" t="s">
        <v>538</v>
      </c>
      <c r="C538" t="s">
        <v>792</v>
      </c>
      <c r="D538" t="s">
        <v>739</v>
      </c>
      <c r="E538" t="s">
        <v>795</v>
      </c>
      <c r="F538" s="9" t="s">
        <v>796</v>
      </c>
      <c r="G538" t="s">
        <v>808</v>
      </c>
      <c r="H538" s="4" t="s">
        <v>732</v>
      </c>
      <c r="I538" s="5" t="str" cm="1">
        <f t="array" ref="I538">_xlfn.IFS(D538="","Defense",_xlfn.XLOOKUP(D538,Sheet2!M:M,Sheet2!N:N,_xlfn.IFS(H538="Normal","Defense",H538="Defense","Tank",TRUE,"Speed"))&lt;&gt;0,_xlfn.XLOOKUP(D538,Sheet2!M:M,Sheet2!N:N,_xlfn.IFS(H538="Normal","Defense",H538="Defense","Tank",TRUE,"Speed")),TRUE,_xlfn.IFS(H538="Normal","Defense",H538="Defense","Tank",TRUE,H538))</f>
        <v>Defense</v>
      </c>
      <c r="K538" t="str">
        <f>DEC2HEX(_xlfn.XLOOKUP(K$1&amp;H538,'New Table'!$H:$H,'New Table'!$C:$C),2)&amp;DEC2HEX(_xlfn.XLOOKUP(H538,'Custom Forme Change Text'!$A:$A,'Custom Forme Change Text'!$H:$H)*2,2)</f>
        <v>0000</v>
      </c>
      <c r="L538" t="str">
        <f>DEC2HEX(_xlfn.XLOOKUP(L$1&amp;I538,'New Table'!$H:$H,'New Table'!$C:$C),2)&amp;DEC2HEX(_xlfn.XLOOKUP(I538,'Custom Forme Change Text'!$A:$A,'Custom Forme Change Text'!$H:$H)*2,2)</f>
        <v>0202</v>
      </c>
    </row>
    <row r="539" spans="1:12" x14ac:dyDescent="0.4">
      <c r="A539">
        <v>537</v>
      </c>
      <c r="B539" t="s">
        <v>539</v>
      </c>
      <c r="C539" t="s">
        <v>792</v>
      </c>
      <c r="D539" t="s">
        <v>744</v>
      </c>
      <c r="E539" t="s">
        <v>793</v>
      </c>
      <c r="F539" s="9" t="s">
        <v>792</v>
      </c>
      <c r="G539" t="s">
        <v>807</v>
      </c>
      <c r="H539" s="4" t="s">
        <v>823</v>
      </c>
      <c r="I539" s="5" t="str" cm="1">
        <f t="array" ref="I539">_xlfn.IFS(D539="","Defense",_xlfn.XLOOKUP(D539,Sheet2!M:M,Sheet2!N:N,_xlfn.IFS(H539="Normal","Defense",H539="Defense","Tank",TRUE,"Speed"))&lt;&gt;0,_xlfn.XLOOKUP(D539,Sheet2!M:M,Sheet2!N:N,_xlfn.IFS(H539="Normal","Defense",H539="Defense","Tank",TRUE,"Speed")),TRUE,_xlfn.IFS(H539="Normal","Defense",H539="Defense","Tank",TRUE,H539))</f>
        <v>Attack</v>
      </c>
      <c r="K539" t="str">
        <f>DEC2HEX(_xlfn.XLOOKUP(K$1&amp;H539,'New Table'!$H:$H,'New Table'!$C:$C),2)&amp;DEC2HEX(_xlfn.XLOOKUP(H539,'Custom Forme Change Text'!$A:$A,'Custom Forme Change Text'!$H:$H)*2,2)</f>
        <v>0108</v>
      </c>
      <c r="L539" t="str">
        <f>DEC2HEX(_xlfn.XLOOKUP(L$1&amp;I539,'New Table'!$H:$H,'New Table'!$C:$C),2)&amp;DEC2HEX(_xlfn.XLOOKUP(I539,'Custom Forme Change Text'!$A:$A,'Custom Forme Change Text'!$H:$H)*2,2)</f>
        <v>0308</v>
      </c>
    </row>
    <row r="540" spans="1:12" x14ac:dyDescent="0.4">
      <c r="A540">
        <v>538</v>
      </c>
      <c r="B540" t="s">
        <v>540</v>
      </c>
      <c r="C540" t="s">
        <v>792</v>
      </c>
      <c r="D540" t="s">
        <v>739</v>
      </c>
      <c r="E540" t="s">
        <v>798</v>
      </c>
      <c r="F540" s="9" t="s">
        <v>799</v>
      </c>
      <c r="G540" t="s">
        <v>809</v>
      </c>
      <c r="H540" s="4" t="s">
        <v>821</v>
      </c>
      <c r="I540" s="5" t="str" cm="1">
        <f t="array" ref="I540">_xlfn.IFS(D540="","Defense",_xlfn.XLOOKUP(D540,Sheet2!M:M,Sheet2!N:N,_xlfn.IFS(H540="Normal","Defense",H540="Defense","Tank",TRUE,"Speed"))&lt;&gt;0,_xlfn.XLOOKUP(D540,Sheet2!M:M,Sheet2!N:N,_xlfn.IFS(H540="Normal","Defense",H540="Defense","Tank",TRUE,"Speed")),TRUE,_xlfn.IFS(H540="Normal","Defense",H540="Defense","Tank",TRUE,H540))</f>
        <v>Tank</v>
      </c>
      <c r="K540" t="str">
        <f>DEC2HEX(_xlfn.XLOOKUP(K$1&amp;H540,'New Table'!$H:$H,'New Table'!$C:$C),2)&amp;DEC2HEX(_xlfn.XLOOKUP(H540,'Custom Forme Change Text'!$A:$A,'Custom Forme Change Text'!$H:$H)*2,2)</f>
        <v>0202</v>
      </c>
      <c r="L540" t="str">
        <f>DEC2HEX(_xlfn.XLOOKUP(L$1&amp;I540,'New Table'!$H:$H,'New Table'!$C:$C),2)&amp;DEC2HEX(_xlfn.XLOOKUP(I540,'Custom Forme Change Text'!$A:$A,'Custom Forme Change Text'!$H:$H)*2,2)</f>
        <v>0504</v>
      </c>
    </row>
    <row r="541" spans="1:12" x14ac:dyDescent="0.4">
      <c r="A541">
        <v>539</v>
      </c>
      <c r="B541" t="s">
        <v>541</v>
      </c>
      <c r="C541" t="s">
        <v>792</v>
      </c>
      <c r="D541" t="s">
        <v>740</v>
      </c>
      <c r="E541" t="s">
        <v>795</v>
      </c>
      <c r="F541" s="9" t="s">
        <v>796</v>
      </c>
      <c r="G541" t="s">
        <v>808</v>
      </c>
      <c r="H541" s="4" t="s">
        <v>732</v>
      </c>
      <c r="I541" s="5" t="str" cm="1">
        <f t="array" ref="I541">_xlfn.IFS(D541="","Defense",_xlfn.XLOOKUP(D541,Sheet2!M:M,Sheet2!N:N,_xlfn.IFS(H541="Normal","Defense",H541="Defense","Tank",TRUE,"Speed"))&lt;&gt;0,_xlfn.XLOOKUP(D541,Sheet2!M:M,Sheet2!N:N,_xlfn.IFS(H541="Normal","Defense",H541="Defense","Tank",TRUE,"Speed")),TRUE,_xlfn.IFS(H541="Normal","Defense",H541="Defense","Tank",TRUE,H541))</f>
        <v>Defense</v>
      </c>
      <c r="K541" t="str">
        <f>DEC2HEX(_xlfn.XLOOKUP(K$1&amp;H541,'New Table'!$H:$H,'New Table'!$C:$C),2)&amp;DEC2HEX(_xlfn.XLOOKUP(H541,'Custom Forme Change Text'!$A:$A,'Custom Forme Change Text'!$H:$H)*2,2)</f>
        <v>0000</v>
      </c>
      <c r="L541" t="str">
        <f>DEC2HEX(_xlfn.XLOOKUP(L$1&amp;I541,'New Table'!$H:$H,'New Table'!$C:$C),2)&amp;DEC2HEX(_xlfn.XLOOKUP(I541,'Custom Forme Change Text'!$A:$A,'Custom Forme Change Text'!$H:$H)*2,2)</f>
        <v>0202</v>
      </c>
    </row>
    <row r="542" spans="1:12" x14ac:dyDescent="0.4">
      <c r="A542">
        <v>540</v>
      </c>
      <c r="B542" t="s">
        <v>542</v>
      </c>
      <c r="C542" t="s">
        <v>792</v>
      </c>
      <c r="D542" t="s">
        <v>102</v>
      </c>
      <c r="E542" t="s">
        <v>795</v>
      </c>
      <c r="F542" s="9" t="s">
        <v>797</v>
      </c>
      <c r="G542" t="s">
        <v>807</v>
      </c>
      <c r="H542" s="4" t="s">
        <v>823</v>
      </c>
      <c r="I542" s="5" t="str" cm="1">
        <f t="array" ref="I542">_xlfn.IFS(D542="","Defense",_xlfn.XLOOKUP(D542,Sheet2!M:M,Sheet2!N:N,_xlfn.IFS(H542="Normal","Defense",H542="Defense","Tank",TRUE,"Speed"))&lt;&gt;0,_xlfn.XLOOKUP(D542,Sheet2!M:M,Sheet2!N:N,_xlfn.IFS(H542="Normal","Defense",H542="Defense","Tank",TRUE,"Speed")),TRUE,_xlfn.IFS(H542="Normal","Defense",H542="Defense","Tank",TRUE,H542))</f>
        <v>Speed</v>
      </c>
      <c r="K542" t="str">
        <f>DEC2HEX(_xlfn.XLOOKUP(K$1&amp;H542,'New Table'!$H:$H,'New Table'!$C:$C),2)&amp;DEC2HEX(_xlfn.XLOOKUP(H542,'Custom Forme Change Text'!$A:$A,'Custom Forme Change Text'!$H:$H)*2,2)</f>
        <v>0108</v>
      </c>
      <c r="L542" t="str">
        <f>DEC2HEX(_xlfn.XLOOKUP(L$1&amp;I542,'New Table'!$H:$H,'New Table'!$C:$C),2)&amp;DEC2HEX(_xlfn.XLOOKUP(I542,'Custom Forme Change Text'!$A:$A,'Custom Forme Change Text'!$H:$H)*2,2)</f>
        <v>0406</v>
      </c>
    </row>
    <row r="543" spans="1:12" x14ac:dyDescent="0.4">
      <c r="A543">
        <v>541</v>
      </c>
      <c r="B543" t="s">
        <v>543</v>
      </c>
      <c r="C543" t="s">
        <v>792</v>
      </c>
      <c r="D543" t="s">
        <v>732</v>
      </c>
      <c r="E543" t="s">
        <v>793</v>
      </c>
      <c r="F543" s="9" t="s">
        <v>796</v>
      </c>
      <c r="G543" t="s">
        <v>807</v>
      </c>
      <c r="H543" s="4" t="s">
        <v>732</v>
      </c>
      <c r="I543" s="5" t="str" cm="1">
        <f t="array" ref="I543">_xlfn.IFS(D543="","Defense",_xlfn.XLOOKUP(D543,Sheet2!M:M,Sheet2!N:N,_xlfn.IFS(H543="Normal","Defense",H543="Defense","Tank",TRUE,"Speed"))&lt;&gt;0,_xlfn.XLOOKUP(D543,Sheet2!M:M,Sheet2!N:N,_xlfn.IFS(H543="Normal","Defense",H543="Defense","Tank",TRUE,"Speed")),TRUE,_xlfn.IFS(H543="Normal","Defense",H543="Defense","Tank",TRUE,H543))</f>
        <v>Defense</v>
      </c>
      <c r="K543" t="str">
        <f>DEC2HEX(_xlfn.XLOOKUP(K$1&amp;H543,'New Table'!$H:$H,'New Table'!$C:$C),2)&amp;DEC2HEX(_xlfn.XLOOKUP(H543,'Custom Forme Change Text'!$A:$A,'Custom Forme Change Text'!$H:$H)*2,2)</f>
        <v>0000</v>
      </c>
      <c r="L543" t="str">
        <f>DEC2HEX(_xlfn.XLOOKUP(L$1&amp;I543,'New Table'!$H:$H,'New Table'!$C:$C),2)&amp;DEC2HEX(_xlfn.XLOOKUP(I543,'Custom Forme Change Text'!$A:$A,'Custom Forme Change Text'!$H:$H)*2,2)</f>
        <v>0202</v>
      </c>
    </row>
    <row r="544" spans="1:12" x14ac:dyDescent="0.4">
      <c r="A544">
        <v>542</v>
      </c>
      <c r="B544" t="s">
        <v>544</v>
      </c>
      <c r="C544" t="s">
        <v>792</v>
      </c>
      <c r="D544" t="s">
        <v>738</v>
      </c>
      <c r="E544" t="s">
        <v>795</v>
      </c>
      <c r="F544" s="9" t="s">
        <v>796</v>
      </c>
      <c r="G544" t="s">
        <v>807</v>
      </c>
      <c r="H544" s="4" t="s">
        <v>823</v>
      </c>
      <c r="I544" s="5" t="str" cm="1">
        <f t="array" ref="I544">_xlfn.IFS(D544="","Defense",_xlfn.XLOOKUP(D544,Sheet2!M:M,Sheet2!N:N,_xlfn.IFS(H544="Normal","Defense",H544="Defense","Tank",TRUE,"Speed"))&lt;&gt;0,_xlfn.XLOOKUP(D544,Sheet2!M:M,Sheet2!N:N,_xlfn.IFS(H544="Normal","Defense",H544="Defense","Tank",TRUE,"Speed")),TRUE,_xlfn.IFS(H544="Normal","Defense",H544="Defense","Tank",TRUE,H544))</f>
        <v>Speed</v>
      </c>
      <c r="K544" t="str">
        <f>DEC2HEX(_xlfn.XLOOKUP(K$1&amp;H544,'New Table'!$H:$H,'New Table'!$C:$C),2)&amp;DEC2HEX(_xlfn.XLOOKUP(H544,'Custom Forme Change Text'!$A:$A,'Custom Forme Change Text'!$H:$H)*2,2)</f>
        <v>0108</v>
      </c>
      <c r="L544" t="str">
        <f>DEC2HEX(_xlfn.XLOOKUP(L$1&amp;I544,'New Table'!$H:$H,'New Table'!$C:$C),2)&amp;DEC2HEX(_xlfn.XLOOKUP(I544,'Custom Forme Change Text'!$A:$A,'Custom Forme Change Text'!$H:$H)*2,2)</f>
        <v>0406</v>
      </c>
    </row>
    <row r="545" spans="1:12" x14ac:dyDescent="0.4">
      <c r="A545">
        <v>543</v>
      </c>
      <c r="B545" t="s">
        <v>545</v>
      </c>
      <c r="C545" t="s">
        <v>792</v>
      </c>
      <c r="D545" t="s">
        <v>732</v>
      </c>
      <c r="E545" t="s">
        <v>793</v>
      </c>
      <c r="F545" s="9" t="s">
        <v>796</v>
      </c>
      <c r="G545" t="s">
        <v>807</v>
      </c>
      <c r="H545" s="4" t="s">
        <v>823</v>
      </c>
      <c r="I545" s="5" t="str" cm="1">
        <f t="array" ref="I545">_xlfn.IFS(D545="","Defense",_xlfn.XLOOKUP(D545,Sheet2!M:M,Sheet2!N:N,_xlfn.IFS(H545="Normal","Defense",H545="Defense","Tank",TRUE,"Speed"))&lt;&gt;0,_xlfn.XLOOKUP(D545,Sheet2!M:M,Sheet2!N:N,_xlfn.IFS(H545="Normal","Defense",H545="Defense","Tank",TRUE,"Speed")),TRUE,_xlfn.IFS(H545="Normal","Defense",H545="Defense","Tank",TRUE,H545))</f>
        <v>Attack</v>
      </c>
      <c r="K545" t="str">
        <f>DEC2HEX(_xlfn.XLOOKUP(K$1&amp;H545,'New Table'!$H:$H,'New Table'!$C:$C),2)&amp;DEC2HEX(_xlfn.XLOOKUP(H545,'Custom Forme Change Text'!$A:$A,'Custom Forme Change Text'!$H:$H)*2,2)</f>
        <v>0108</v>
      </c>
      <c r="L545" t="str">
        <f>DEC2HEX(_xlfn.XLOOKUP(L$1&amp;I545,'New Table'!$H:$H,'New Table'!$C:$C),2)&amp;DEC2HEX(_xlfn.XLOOKUP(I545,'Custom Forme Change Text'!$A:$A,'Custom Forme Change Text'!$H:$H)*2,2)</f>
        <v>0308</v>
      </c>
    </row>
    <row r="546" spans="1:12" x14ac:dyDescent="0.4">
      <c r="A546">
        <v>544</v>
      </c>
      <c r="B546" t="s">
        <v>546</v>
      </c>
      <c r="C546" t="s">
        <v>792</v>
      </c>
      <c r="D546" t="s">
        <v>741</v>
      </c>
      <c r="E546" t="s">
        <v>793</v>
      </c>
      <c r="F546" s="9" t="s">
        <v>797</v>
      </c>
      <c r="G546" t="s">
        <v>807</v>
      </c>
      <c r="H546" s="4" t="s">
        <v>823</v>
      </c>
      <c r="I546" s="5" t="str" cm="1">
        <f t="array" ref="I546">_xlfn.IFS(D546="","Defense",_xlfn.XLOOKUP(D546,Sheet2!M:M,Sheet2!N:N,_xlfn.IFS(H546="Normal","Defense",H546="Defense","Tank",TRUE,"Speed"))&lt;&gt;0,_xlfn.XLOOKUP(D546,Sheet2!M:M,Sheet2!N:N,_xlfn.IFS(H546="Normal","Defense",H546="Defense","Tank",TRUE,"Speed")),TRUE,_xlfn.IFS(H546="Normal","Defense",H546="Defense","Tank",TRUE,H546))</f>
        <v>Tank</v>
      </c>
      <c r="K546" t="str">
        <f>DEC2HEX(_xlfn.XLOOKUP(K$1&amp;H546,'New Table'!$H:$H,'New Table'!$C:$C),2)&amp;DEC2HEX(_xlfn.XLOOKUP(H546,'Custom Forme Change Text'!$A:$A,'Custom Forme Change Text'!$H:$H)*2,2)</f>
        <v>0108</v>
      </c>
      <c r="L546" t="str">
        <f>DEC2HEX(_xlfn.XLOOKUP(L$1&amp;I546,'New Table'!$H:$H,'New Table'!$C:$C),2)&amp;DEC2HEX(_xlfn.XLOOKUP(I546,'Custom Forme Change Text'!$A:$A,'Custom Forme Change Text'!$H:$H)*2,2)</f>
        <v>0504</v>
      </c>
    </row>
    <row r="547" spans="1:12" x14ac:dyDescent="0.4">
      <c r="A547">
        <v>545</v>
      </c>
      <c r="B547" t="s">
        <v>547</v>
      </c>
      <c r="C547" t="s">
        <v>792</v>
      </c>
      <c r="D547" t="s">
        <v>740</v>
      </c>
      <c r="E547" t="s">
        <v>795</v>
      </c>
      <c r="F547" s="9" t="s">
        <v>796</v>
      </c>
      <c r="G547" t="s">
        <v>808</v>
      </c>
      <c r="H547" s="4" t="s">
        <v>732</v>
      </c>
      <c r="I547" s="5" t="str" cm="1">
        <f t="array" ref="I547">_xlfn.IFS(D547="","Defense",_xlfn.XLOOKUP(D547,Sheet2!M:M,Sheet2!N:N,_xlfn.IFS(H547="Normal","Defense",H547="Defense","Tank",TRUE,"Speed"))&lt;&gt;0,_xlfn.XLOOKUP(D547,Sheet2!M:M,Sheet2!N:N,_xlfn.IFS(H547="Normal","Defense",H547="Defense","Tank",TRUE,"Speed")),TRUE,_xlfn.IFS(H547="Normal","Defense",H547="Defense","Tank",TRUE,H547))</f>
        <v>Defense</v>
      </c>
      <c r="K547" t="str">
        <f>DEC2HEX(_xlfn.XLOOKUP(K$1&amp;H547,'New Table'!$H:$H,'New Table'!$C:$C),2)&amp;DEC2HEX(_xlfn.XLOOKUP(H547,'Custom Forme Change Text'!$A:$A,'Custom Forme Change Text'!$H:$H)*2,2)</f>
        <v>0000</v>
      </c>
      <c r="L547" t="str">
        <f>DEC2HEX(_xlfn.XLOOKUP(L$1&amp;I547,'New Table'!$H:$H,'New Table'!$C:$C),2)&amp;DEC2HEX(_xlfn.XLOOKUP(I547,'Custom Forme Change Text'!$A:$A,'Custom Forme Change Text'!$H:$H)*2,2)</f>
        <v>0202</v>
      </c>
    </row>
    <row r="548" spans="1:12" x14ac:dyDescent="0.4">
      <c r="A548">
        <v>546</v>
      </c>
      <c r="B548" t="s">
        <v>548</v>
      </c>
      <c r="C548" t="s">
        <v>792</v>
      </c>
      <c r="D548" t="s">
        <v>732</v>
      </c>
      <c r="E548" t="s">
        <v>793</v>
      </c>
      <c r="F548" s="9" t="s">
        <v>796</v>
      </c>
      <c r="G548" t="s">
        <v>807</v>
      </c>
      <c r="H548" s="4" t="s">
        <v>823</v>
      </c>
      <c r="I548" s="5" t="str" cm="1">
        <f t="array" ref="I548">_xlfn.IFS(D548="","Defense",_xlfn.XLOOKUP(D548,Sheet2!M:M,Sheet2!N:N,_xlfn.IFS(H548="Normal","Defense",H548="Defense","Tank",TRUE,"Speed"))&lt;&gt;0,_xlfn.XLOOKUP(D548,Sheet2!M:M,Sheet2!N:N,_xlfn.IFS(H548="Normal","Defense",H548="Defense","Tank",TRUE,"Speed")),TRUE,_xlfn.IFS(H548="Normal","Defense",H548="Defense","Tank",TRUE,H548))</f>
        <v>Attack</v>
      </c>
      <c r="K548" t="str">
        <f>DEC2HEX(_xlfn.XLOOKUP(K$1&amp;H548,'New Table'!$H:$H,'New Table'!$C:$C),2)&amp;DEC2HEX(_xlfn.XLOOKUP(H548,'Custom Forme Change Text'!$A:$A,'Custom Forme Change Text'!$H:$H)*2,2)</f>
        <v>0108</v>
      </c>
      <c r="L548" t="str">
        <f>DEC2HEX(_xlfn.XLOOKUP(L$1&amp;I548,'New Table'!$H:$H,'New Table'!$C:$C),2)&amp;DEC2HEX(_xlfn.XLOOKUP(I548,'Custom Forme Change Text'!$A:$A,'Custom Forme Change Text'!$H:$H)*2,2)</f>
        <v>0308</v>
      </c>
    </row>
    <row r="549" spans="1:12" x14ac:dyDescent="0.4">
      <c r="A549">
        <v>547</v>
      </c>
      <c r="B549" t="s">
        <v>549</v>
      </c>
      <c r="C549" t="s">
        <v>792</v>
      </c>
      <c r="D549" t="s">
        <v>732</v>
      </c>
      <c r="E549" t="s">
        <v>795</v>
      </c>
      <c r="F549" s="9" t="s">
        <v>796</v>
      </c>
      <c r="G549" t="s">
        <v>808</v>
      </c>
      <c r="H549" s="4" t="s">
        <v>732</v>
      </c>
      <c r="I549" s="5" t="str" cm="1">
        <f t="array" ref="I549">_xlfn.IFS(D549="","Defense",_xlfn.XLOOKUP(D549,Sheet2!M:M,Sheet2!N:N,_xlfn.IFS(H549="Normal","Defense",H549="Defense","Tank",TRUE,"Speed"))&lt;&gt;0,_xlfn.XLOOKUP(D549,Sheet2!M:M,Sheet2!N:N,_xlfn.IFS(H549="Normal","Defense",H549="Defense","Tank",TRUE,"Speed")),TRUE,_xlfn.IFS(H549="Normal","Defense",H549="Defense","Tank",TRUE,H549))</f>
        <v>Defense</v>
      </c>
      <c r="K549" t="str">
        <f>DEC2HEX(_xlfn.XLOOKUP(K$1&amp;H549,'New Table'!$H:$H,'New Table'!$C:$C),2)&amp;DEC2HEX(_xlfn.XLOOKUP(H549,'Custom Forme Change Text'!$A:$A,'Custom Forme Change Text'!$H:$H)*2,2)</f>
        <v>0000</v>
      </c>
      <c r="L549" t="str">
        <f>DEC2HEX(_xlfn.XLOOKUP(L$1&amp;I549,'New Table'!$H:$H,'New Table'!$C:$C),2)&amp;DEC2HEX(_xlfn.XLOOKUP(I549,'Custom Forme Change Text'!$A:$A,'Custom Forme Change Text'!$H:$H)*2,2)</f>
        <v>0202</v>
      </c>
    </row>
    <row r="550" spans="1:12" x14ac:dyDescent="0.4">
      <c r="A550">
        <v>548</v>
      </c>
      <c r="B550" t="s">
        <v>550</v>
      </c>
      <c r="C550" t="s">
        <v>792</v>
      </c>
      <c r="D550" t="s">
        <v>733</v>
      </c>
      <c r="E550" t="s">
        <v>795</v>
      </c>
      <c r="F550" s="9" t="s">
        <v>803</v>
      </c>
      <c r="G550" t="s">
        <v>807</v>
      </c>
      <c r="H550" s="4" t="s">
        <v>732</v>
      </c>
      <c r="I550" s="5" t="str" cm="1">
        <f t="array" ref="I550">_xlfn.IFS(D550="","Defense",_xlfn.XLOOKUP(D550,Sheet2!M:M,Sheet2!N:N,_xlfn.IFS(H550="Normal","Defense",H550="Defense","Tank",TRUE,"Speed"))&lt;&gt;0,_xlfn.XLOOKUP(D550,Sheet2!M:M,Sheet2!N:N,_xlfn.IFS(H550="Normal","Defense",H550="Defense","Tank",TRUE,"Speed")),TRUE,_xlfn.IFS(H550="Normal","Defense",H550="Defense","Tank",TRUE,H550))</f>
        <v>Attack</v>
      </c>
      <c r="K550" t="str">
        <f>DEC2HEX(_xlfn.XLOOKUP(K$1&amp;H550,'New Table'!$H:$H,'New Table'!$C:$C),2)&amp;DEC2HEX(_xlfn.XLOOKUP(H550,'Custom Forme Change Text'!$A:$A,'Custom Forme Change Text'!$H:$H)*2,2)</f>
        <v>0000</v>
      </c>
      <c r="L550" t="str">
        <f>DEC2HEX(_xlfn.XLOOKUP(L$1&amp;I550,'New Table'!$H:$H,'New Table'!$C:$C),2)&amp;DEC2HEX(_xlfn.XLOOKUP(I550,'Custom Forme Change Text'!$A:$A,'Custom Forme Change Text'!$H:$H)*2,2)</f>
        <v>0308</v>
      </c>
    </row>
    <row r="551" spans="1:12" x14ac:dyDescent="0.4">
      <c r="A551">
        <v>549</v>
      </c>
      <c r="B551" t="s">
        <v>551</v>
      </c>
      <c r="C551" t="s">
        <v>792</v>
      </c>
      <c r="D551" t="s">
        <v>736</v>
      </c>
      <c r="E551" t="s">
        <v>795</v>
      </c>
      <c r="F551" s="9" t="s">
        <v>796</v>
      </c>
      <c r="G551" t="s">
        <v>808</v>
      </c>
      <c r="H551" s="4" t="s">
        <v>732</v>
      </c>
      <c r="I551" s="5" t="str" cm="1">
        <f t="array" ref="I551">_xlfn.IFS(D551="","Defense",_xlfn.XLOOKUP(D551,Sheet2!M:M,Sheet2!N:N,_xlfn.IFS(H551="Normal","Defense",H551="Defense","Tank",TRUE,"Speed"))&lt;&gt;0,_xlfn.XLOOKUP(D551,Sheet2!M:M,Sheet2!N:N,_xlfn.IFS(H551="Normal","Defense",H551="Defense","Tank",TRUE,"Speed")),TRUE,_xlfn.IFS(H551="Normal","Defense",H551="Defense","Tank",TRUE,H551))</f>
        <v>Attack</v>
      </c>
      <c r="K551" t="str">
        <f>DEC2HEX(_xlfn.XLOOKUP(K$1&amp;H551,'New Table'!$H:$H,'New Table'!$C:$C),2)&amp;DEC2HEX(_xlfn.XLOOKUP(H551,'Custom Forme Change Text'!$A:$A,'Custom Forme Change Text'!$H:$H)*2,2)</f>
        <v>0000</v>
      </c>
      <c r="L551" t="str">
        <f>DEC2HEX(_xlfn.XLOOKUP(L$1&amp;I551,'New Table'!$H:$H,'New Table'!$C:$C),2)&amp;DEC2HEX(_xlfn.XLOOKUP(I551,'Custom Forme Change Text'!$A:$A,'Custom Forme Change Text'!$H:$H)*2,2)</f>
        <v>0308</v>
      </c>
    </row>
    <row r="552" spans="1:12" x14ac:dyDescent="0.4">
      <c r="A552">
        <v>550</v>
      </c>
      <c r="B552" t="s">
        <v>552</v>
      </c>
      <c r="C552" t="s">
        <v>792</v>
      </c>
      <c r="D552" t="s">
        <v>737</v>
      </c>
      <c r="E552" t="s">
        <v>793</v>
      </c>
      <c r="F552" s="9" t="s">
        <v>796</v>
      </c>
      <c r="G552" t="s">
        <v>807</v>
      </c>
      <c r="H552" s="4" t="s">
        <v>823</v>
      </c>
      <c r="I552" s="5" t="str" cm="1">
        <f t="array" ref="I552">_xlfn.IFS(D552="","Defense",_xlfn.XLOOKUP(D552,Sheet2!M:M,Sheet2!N:N,_xlfn.IFS(H552="Normal","Defense",H552="Defense","Tank",TRUE,"Speed"))&lt;&gt;0,_xlfn.XLOOKUP(D552,Sheet2!M:M,Sheet2!N:N,_xlfn.IFS(H552="Normal","Defense",H552="Defense","Tank",TRUE,"Speed")),TRUE,_xlfn.IFS(H552="Normal","Defense",H552="Defense","Tank",TRUE,H552))</f>
        <v>Speed</v>
      </c>
      <c r="K552" t="str">
        <f>DEC2HEX(_xlfn.XLOOKUP(K$1&amp;H552,'New Table'!$H:$H,'New Table'!$C:$C),2)&amp;DEC2HEX(_xlfn.XLOOKUP(H552,'Custom Forme Change Text'!$A:$A,'Custom Forme Change Text'!$H:$H)*2,2)</f>
        <v>0108</v>
      </c>
      <c r="L552" t="str">
        <f>DEC2HEX(_xlfn.XLOOKUP(L$1&amp;I552,'New Table'!$H:$H,'New Table'!$C:$C),2)&amp;DEC2HEX(_xlfn.XLOOKUP(I552,'Custom Forme Change Text'!$A:$A,'Custom Forme Change Text'!$H:$H)*2,2)</f>
        <v>0406</v>
      </c>
    </row>
    <row r="553" spans="1:12" x14ac:dyDescent="0.4">
      <c r="A553">
        <v>551</v>
      </c>
      <c r="B553" t="s">
        <v>553</v>
      </c>
      <c r="C553" t="s">
        <v>792</v>
      </c>
      <c r="D553" t="s">
        <v>735</v>
      </c>
      <c r="E553" t="s">
        <v>795</v>
      </c>
      <c r="F553" s="9" t="s">
        <v>796</v>
      </c>
      <c r="G553" t="s">
        <v>807</v>
      </c>
      <c r="H553" s="4" t="s">
        <v>823</v>
      </c>
      <c r="I553" s="5" t="str" cm="1">
        <f t="array" ref="I553">_xlfn.IFS(D553="","Defense",_xlfn.XLOOKUP(D553,Sheet2!M:M,Sheet2!N:N,_xlfn.IFS(H553="Normal","Defense",H553="Defense","Tank",TRUE,"Speed"))&lt;&gt;0,_xlfn.XLOOKUP(D553,Sheet2!M:M,Sheet2!N:N,_xlfn.IFS(H553="Normal","Defense",H553="Defense","Tank",TRUE,"Speed")),TRUE,_xlfn.IFS(H553="Normal","Defense",H553="Defense","Tank",TRUE,H553))</f>
        <v>Tank</v>
      </c>
      <c r="K553" t="str">
        <f>DEC2HEX(_xlfn.XLOOKUP(K$1&amp;H553,'New Table'!$H:$H,'New Table'!$C:$C),2)&amp;DEC2HEX(_xlfn.XLOOKUP(H553,'Custom Forme Change Text'!$A:$A,'Custom Forme Change Text'!$H:$H)*2,2)</f>
        <v>0108</v>
      </c>
      <c r="L553" t="str">
        <f>DEC2HEX(_xlfn.XLOOKUP(L$1&amp;I553,'New Table'!$H:$H,'New Table'!$C:$C),2)&amp;DEC2HEX(_xlfn.XLOOKUP(I553,'Custom Forme Change Text'!$A:$A,'Custom Forme Change Text'!$H:$H)*2,2)</f>
        <v>0504</v>
      </c>
    </row>
    <row r="554" spans="1:12" x14ac:dyDescent="0.4">
      <c r="A554">
        <v>552</v>
      </c>
      <c r="B554" t="s">
        <v>554</v>
      </c>
      <c r="C554" t="s">
        <v>792</v>
      </c>
      <c r="D554" t="s">
        <v>735</v>
      </c>
      <c r="E554" t="s">
        <v>795</v>
      </c>
      <c r="F554" s="9" t="s">
        <v>794</v>
      </c>
      <c r="G554" t="s">
        <v>808</v>
      </c>
      <c r="H554" s="4" t="s">
        <v>732</v>
      </c>
      <c r="I554" s="5" t="str" cm="1">
        <f t="array" ref="I554">_xlfn.IFS(D554="","Defense",_xlfn.XLOOKUP(D554,Sheet2!M:M,Sheet2!N:N,_xlfn.IFS(H554="Normal","Defense",H554="Defense","Tank",TRUE,"Speed"))&lt;&gt;0,_xlfn.XLOOKUP(D554,Sheet2!M:M,Sheet2!N:N,_xlfn.IFS(H554="Normal","Defense",H554="Defense","Tank",TRUE,"Speed")),TRUE,_xlfn.IFS(H554="Normal","Defense",H554="Defense","Tank",TRUE,H554))</f>
        <v>Tank</v>
      </c>
      <c r="K554" t="str">
        <f>DEC2HEX(_xlfn.XLOOKUP(K$1&amp;H554,'New Table'!$H:$H,'New Table'!$C:$C),2)&amp;DEC2HEX(_xlfn.XLOOKUP(H554,'Custom Forme Change Text'!$A:$A,'Custom Forme Change Text'!$H:$H)*2,2)</f>
        <v>0000</v>
      </c>
      <c r="L554" t="str">
        <f>DEC2HEX(_xlfn.XLOOKUP(L$1&amp;I554,'New Table'!$H:$H,'New Table'!$C:$C),2)&amp;DEC2HEX(_xlfn.XLOOKUP(I554,'Custom Forme Change Text'!$A:$A,'Custom Forme Change Text'!$H:$H)*2,2)</f>
        <v>0504</v>
      </c>
    </row>
    <row r="555" spans="1:12" x14ac:dyDescent="0.4">
      <c r="A555">
        <v>553</v>
      </c>
      <c r="B555" t="s">
        <v>555</v>
      </c>
      <c r="C555" t="s">
        <v>792</v>
      </c>
      <c r="D555" t="s">
        <v>736</v>
      </c>
      <c r="E555" t="s">
        <v>793</v>
      </c>
      <c r="F555" s="9" t="s">
        <v>796</v>
      </c>
      <c r="G555" t="s">
        <v>808</v>
      </c>
      <c r="H555" s="4" t="s">
        <v>732</v>
      </c>
      <c r="I555" s="5" t="str" cm="1">
        <f t="array" ref="I555">_xlfn.IFS(D555="","Defense",_xlfn.XLOOKUP(D555,Sheet2!M:M,Sheet2!N:N,_xlfn.IFS(H555="Normal","Defense",H555="Defense","Tank",TRUE,"Speed"))&lt;&gt;0,_xlfn.XLOOKUP(D555,Sheet2!M:M,Sheet2!N:N,_xlfn.IFS(H555="Normal","Defense",H555="Defense","Tank",TRUE,"Speed")),TRUE,_xlfn.IFS(H555="Normal","Defense",H555="Defense","Tank",TRUE,H555))</f>
        <v>Attack</v>
      </c>
      <c r="K555" t="str">
        <f>DEC2HEX(_xlfn.XLOOKUP(K$1&amp;H555,'New Table'!$H:$H,'New Table'!$C:$C),2)&amp;DEC2HEX(_xlfn.XLOOKUP(H555,'Custom Forme Change Text'!$A:$A,'Custom Forme Change Text'!$H:$H)*2,2)</f>
        <v>0000</v>
      </c>
      <c r="L555" t="str">
        <f>DEC2HEX(_xlfn.XLOOKUP(L$1&amp;I555,'New Table'!$H:$H,'New Table'!$C:$C),2)&amp;DEC2HEX(_xlfn.XLOOKUP(I555,'Custom Forme Change Text'!$A:$A,'Custom Forme Change Text'!$H:$H)*2,2)</f>
        <v>0308</v>
      </c>
    </row>
    <row r="556" spans="1:12" x14ac:dyDescent="0.4">
      <c r="A556">
        <v>554</v>
      </c>
      <c r="B556" t="s">
        <v>556</v>
      </c>
      <c r="C556" t="s">
        <v>792</v>
      </c>
      <c r="D556" t="s">
        <v>736</v>
      </c>
      <c r="E556" t="s">
        <v>795</v>
      </c>
      <c r="F556" s="9" t="s">
        <v>796</v>
      </c>
      <c r="G556" t="s">
        <v>808</v>
      </c>
      <c r="H556" s="4" t="s">
        <v>732</v>
      </c>
      <c r="I556" s="5" t="str" cm="1">
        <f t="array" ref="I556">_xlfn.IFS(D556="","Defense",_xlfn.XLOOKUP(D556,Sheet2!M:M,Sheet2!N:N,_xlfn.IFS(H556="Normal","Defense",H556="Defense","Tank",TRUE,"Speed"))&lt;&gt;0,_xlfn.XLOOKUP(D556,Sheet2!M:M,Sheet2!N:N,_xlfn.IFS(H556="Normal","Defense",H556="Defense","Tank",TRUE,"Speed")),TRUE,_xlfn.IFS(H556="Normal","Defense",H556="Defense","Tank",TRUE,H556))</f>
        <v>Attack</v>
      </c>
      <c r="K556" t="str">
        <f>DEC2HEX(_xlfn.XLOOKUP(K$1&amp;H556,'New Table'!$H:$H,'New Table'!$C:$C),2)&amp;DEC2HEX(_xlfn.XLOOKUP(H556,'Custom Forme Change Text'!$A:$A,'Custom Forme Change Text'!$H:$H)*2,2)</f>
        <v>0000</v>
      </c>
      <c r="L556" t="str">
        <f>DEC2HEX(_xlfn.XLOOKUP(L$1&amp;I556,'New Table'!$H:$H,'New Table'!$C:$C),2)&amp;DEC2HEX(_xlfn.XLOOKUP(I556,'Custom Forme Change Text'!$A:$A,'Custom Forme Change Text'!$H:$H)*2,2)</f>
        <v>0308</v>
      </c>
    </row>
    <row r="557" spans="1:12" x14ac:dyDescent="0.4">
      <c r="A557">
        <v>555</v>
      </c>
      <c r="B557" t="s">
        <v>557</v>
      </c>
      <c r="C557" t="s">
        <v>792</v>
      </c>
      <c r="D557" t="s">
        <v>740</v>
      </c>
      <c r="E557" t="s">
        <v>795</v>
      </c>
      <c r="F557" s="9" t="s">
        <v>797</v>
      </c>
      <c r="G557" t="s">
        <v>808</v>
      </c>
      <c r="H557" s="4" t="s">
        <v>732</v>
      </c>
      <c r="I557" s="5" t="str" cm="1">
        <f t="array" ref="I557">_xlfn.IFS(D557="","Defense",_xlfn.XLOOKUP(D557,Sheet2!M:M,Sheet2!N:N,_xlfn.IFS(H557="Normal","Defense",H557="Defense","Tank",TRUE,"Speed"))&lt;&gt;0,_xlfn.XLOOKUP(D557,Sheet2!M:M,Sheet2!N:N,_xlfn.IFS(H557="Normal","Defense",H557="Defense","Tank",TRUE,"Speed")),TRUE,_xlfn.IFS(H557="Normal","Defense",H557="Defense","Tank",TRUE,H557))</f>
        <v>Defense</v>
      </c>
      <c r="K557" t="str">
        <f>DEC2HEX(_xlfn.XLOOKUP(K$1&amp;H557,'New Table'!$H:$H,'New Table'!$C:$C),2)&amp;DEC2HEX(_xlfn.XLOOKUP(H557,'Custom Forme Change Text'!$A:$A,'Custom Forme Change Text'!$H:$H)*2,2)</f>
        <v>0000</v>
      </c>
      <c r="L557" t="str">
        <f>DEC2HEX(_xlfn.XLOOKUP(L$1&amp;I557,'New Table'!$H:$H,'New Table'!$C:$C),2)&amp;DEC2HEX(_xlfn.XLOOKUP(I557,'Custom Forme Change Text'!$A:$A,'Custom Forme Change Text'!$H:$H)*2,2)</f>
        <v>0202</v>
      </c>
    </row>
    <row r="558" spans="1:12" x14ac:dyDescent="0.4">
      <c r="A558">
        <v>556</v>
      </c>
      <c r="B558" t="s">
        <v>558</v>
      </c>
      <c r="C558" t="s">
        <v>792</v>
      </c>
      <c r="D558" t="s">
        <v>736</v>
      </c>
      <c r="E558" t="s">
        <v>793</v>
      </c>
      <c r="F558" s="9" t="s">
        <v>796</v>
      </c>
      <c r="G558" t="s">
        <v>807</v>
      </c>
      <c r="H558" s="4" t="s">
        <v>823</v>
      </c>
      <c r="I558" s="5" t="str" cm="1">
        <f t="array" ref="I558">_xlfn.IFS(D558="","Defense",_xlfn.XLOOKUP(D558,Sheet2!M:M,Sheet2!N:N,_xlfn.IFS(H558="Normal","Defense",H558="Defense","Tank",TRUE,"Speed"))&lt;&gt;0,_xlfn.XLOOKUP(D558,Sheet2!M:M,Sheet2!N:N,_xlfn.IFS(H558="Normal","Defense",H558="Defense","Tank",TRUE,"Speed")),TRUE,_xlfn.IFS(H558="Normal","Defense",H558="Defense","Tank",TRUE,H558))</f>
        <v>Attack</v>
      </c>
      <c r="K558" t="str">
        <f>DEC2HEX(_xlfn.XLOOKUP(K$1&amp;H558,'New Table'!$H:$H,'New Table'!$C:$C),2)&amp;DEC2HEX(_xlfn.XLOOKUP(H558,'Custom Forme Change Text'!$A:$A,'Custom Forme Change Text'!$H:$H)*2,2)</f>
        <v>0108</v>
      </c>
      <c r="L558" t="str">
        <f>DEC2HEX(_xlfn.XLOOKUP(L$1&amp;I558,'New Table'!$H:$H,'New Table'!$C:$C),2)&amp;DEC2HEX(_xlfn.XLOOKUP(I558,'Custom Forme Change Text'!$A:$A,'Custom Forme Change Text'!$H:$H)*2,2)</f>
        <v>0308</v>
      </c>
    </row>
    <row r="559" spans="1:12" x14ac:dyDescent="0.4">
      <c r="A559">
        <v>557</v>
      </c>
      <c r="B559" t="s">
        <v>559</v>
      </c>
      <c r="C559" t="s">
        <v>792</v>
      </c>
      <c r="D559" t="s">
        <v>735</v>
      </c>
      <c r="E559" t="s">
        <v>793</v>
      </c>
      <c r="F559" s="9" t="s">
        <v>794</v>
      </c>
      <c r="G559" t="s">
        <v>808</v>
      </c>
      <c r="H559" s="4" t="s">
        <v>732</v>
      </c>
      <c r="I559" s="5" t="str" cm="1">
        <f t="array" ref="I559">_xlfn.IFS(D559="","Defense",_xlfn.XLOOKUP(D559,Sheet2!M:M,Sheet2!N:N,_xlfn.IFS(H559="Normal","Defense",H559="Defense","Tank",TRUE,"Speed"))&lt;&gt;0,_xlfn.XLOOKUP(D559,Sheet2!M:M,Sheet2!N:N,_xlfn.IFS(H559="Normal","Defense",H559="Defense","Tank",TRUE,"Speed")),TRUE,_xlfn.IFS(H559="Normal","Defense",H559="Defense","Tank",TRUE,H559))</f>
        <v>Tank</v>
      </c>
      <c r="K559" t="str">
        <f>DEC2HEX(_xlfn.XLOOKUP(K$1&amp;H559,'New Table'!$H:$H,'New Table'!$C:$C),2)&amp;DEC2HEX(_xlfn.XLOOKUP(H559,'Custom Forme Change Text'!$A:$A,'Custom Forme Change Text'!$H:$H)*2,2)</f>
        <v>0000</v>
      </c>
      <c r="L559" t="str">
        <f>DEC2HEX(_xlfn.XLOOKUP(L$1&amp;I559,'New Table'!$H:$H,'New Table'!$C:$C),2)&amp;DEC2HEX(_xlfn.XLOOKUP(I559,'Custom Forme Change Text'!$A:$A,'Custom Forme Change Text'!$H:$H)*2,2)</f>
        <v>0504</v>
      </c>
    </row>
    <row r="560" spans="1:12" x14ac:dyDescent="0.4">
      <c r="A560">
        <v>558</v>
      </c>
      <c r="B560" t="s">
        <v>560</v>
      </c>
      <c r="C560" t="s">
        <v>792</v>
      </c>
      <c r="D560" t="s">
        <v>735</v>
      </c>
      <c r="E560" t="s">
        <v>795</v>
      </c>
      <c r="F560" s="9" t="s">
        <v>794</v>
      </c>
      <c r="G560" t="s">
        <v>808</v>
      </c>
      <c r="H560" s="4" t="s">
        <v>732</v>
      </c>
      <c r="I560" s="5" t="str" cm="1">
        <f t="array" ref="I560">_xlfn.IFS(D560="","Defense",_xlfn.XLOOKUP(D560,Sheet2!M:M,Sheet2!N:N,_xlfn.IFS(H560="Normal","Defense",H560="Defense","Tank",TRUE,"Speed"))&lt;&gt;0,_xlfn.XLOOKUP(D560,Sheet2!M:M,Sheet2!N:N,_xlfn.IFS(H560="Normal","Defense",H560="Defense","Tank",TRUE,"Speed")),TRUE,_xlfn.IFS(H560="Normal","Defense",H560="Defense","Tank",TRUE,H560))</f>
        <v>Tank</v>
      </c>
      <c r="K560" t="str">
        <f>DEC2HEX(_xlfn.XLOOKUP(K$1&amp;H560,'New Table'!$H:$H,'New Table'!$C:$C),2)&amp;DEC2HEX(_xlfn.XLOOKUP(H560,'Custom Forme Change Text'!$A:$A,'Custom Forme Change Text'!$H:$H)*2,2)</f>
        <v>0000</v>
      </c>
      <c r="L560" t="str">
        <f>DEC2HEX(_xlfn.XLOOKUP(L$1&amp;I560,'New Table'!$H:$H,'New Table'!$C:$C),2)&amp;DEC2HEX(_xlfn.XLOOKUP(I560,'Custom Forme Change Text'!$A:$A,'Custom Forme Change Text'!$H:$H)*2,2)</f>
        <v>0504</v>
      </c>
    </row>
    <row r="561" spans="1:12" x14ac:dyDescent="0.4">
      <c r="A561">
        <v>559</v>
      </c>
      <c r="B561" t="s">
        <v>561</v>
      </c>
      <c r="C561" t="s">
        <v>792</v>
      </c>
      <c r="D561" t="s">
        <v>737</v>
      </c>
      <c r="E561" t="s">
        <v>793</v>
      </c>
      <c r="F561" s="9" t="s">
        <v>794</v>
      </c>
      <c r="G561" t="s">
        <v>808</v>
      </c>
      <c r="H561" s="4" t="s">
        <v>732</v>
      </c>
      <c r="I561" s="5" t="str" cm="1">
        <f t="array" ref="I561">_xlfn.IFS(D561="","Defense",_xlfn.XLOOKUP(D561,Sheet2!M:M,Sheet2!N:N,_xlfn.IFS(H561="Normal","Defense",H561="Defense","Tank",TRUE,"Speed"))&lt;&gt;0,_xlfn.XLOOKUP(D561,Sheet2!M:M,Sheet2!N:N,_xlfn.IFS(H561="Normal","Defense",H561="Defense","Tank",TRUE,"Speed")),TRUE,_xlfn.IFS(H561="Normal","Defense",H561="Defense","Tank",TRUE,H561))</f>
        <v>Speed</v>
      </c>
      <c r="K561" t="str">
        <f>DEC2HEX(_xlfn.XLOOKUP(K$1&amp;H561,'New Table'!$H:$H,'New Table'!$C:$C),2)&amp;DEC2HEX(_xlfn.XLOOKUP(H561,'Custom Forme Change Text'!$A:$A,'Custom Forme Change Text'!$H:$H)*2,2)</f>
        <v>0000</v>
      </c>
      <c r="L561" t="str">
        <f>DEC2HEX(_xlfn.XLOOKUP(L$1&amp;I561,'New Table'!$H:$H,'New Table'!$C:$C),2)&amp;DEC2HEX(_xlfn.XLOOKUP(I561,'Custom Forme Change Text'!$A:$A,'Custom Forme Change Text'!$H:$H)*2,2)</f>
        <v>0406</v>
      </c>
    </row>
    <row r="562" spans="1:12" x14ac:dyDescent="0.4">
      <c r="A562">
        <v>560</v>
      </c>
      <c r="B562" t="s">
        <v>562</v>
      </c>
      <c r="C562" t="s">
        <v>792</v>
      </c>
      <c r="D562" t="s">
        <v>738</v>
      </c>
      <c r="E562" t="s">
        <v>793</v>
      </c>
      <c r="F562" s="9" t="s">
        <v>796</v>
      </c>
      <c r="G562" t="s">
        <v>807</v>
      </c>
      <c r="H562" s="4" t="s">
        <v>823</v>
      </c>
      <c r="I562" s="5" t="str" cm="1">
        <f t="array" ref="I562">_xlfn.IFS(D562="","Defense",_xlfn.XLOOKUP(D562,Sheet2!M:M,Sheet2!N:N,_xlfn.IFS(H562="Normal","Defense",H562="Defense","Tank",TRUE,"Speed"))&lt;&gt;0,_xlfn.XLOOKUP(D562,Sheet2!M:M,Sheet2!N:N,_xlfn.IFS(H562="Normal","Defense",H562="Defense","Tank",TRUE,"Speed")),TRUE,_xlfn.IFS(H562="Normal","Defense",H562="Defense","Tank",TRUE,H562))</f>
        <v>Speed</v>
      </c>
      <c r="K562" t="str">
        <f>DEC2HEX(_xlfn.XLOOKUP(K$1&amp;H562,'New Table'!$H:$H,'New Table'!$C:$C),2)&amp;DEC2HEX(_xlfn.XLOOKUP(H562,'Custom Forme Change Text'!$A:$A,'Custom Forme Change Text'!$H:$H)*2,2)</f>
        <v>0108</v>
      </c>
      <c r="L562" t="str">
        <f>DEC2HEX(_xlfn.XLOOKUP(L$1&amp;I562,'New Table'!$H:$H,'New Table'!$C:$C),2)&amp;DEC2HEX(_xlfn.XLOOKUP(I562,'Custom Forme Change Text'!$A:$A,'Custom Forme Change Text'!$H:$H)*2,2)</f>
        <v>0406</v>
      </c>
    </row>
    <row r="563" spans="1:12" x14ac:dyDescent="0.4">
      <c r="A563">
        <v>561</v>
      </c>
      <c r="B563" t="s">
        <v>563</v>
      </c>
      <c r="C563" t="s">
        <v>792</v>
      </c>
      <c r="D563" t="s">
        <v>733</v>
      </c>
      <c r="E563" t="s">
        <v>798</v>
      </c>
      <c r="F563" s="9" t="s">
        <v>802</v>
      </c>
      <c r="G563" t="s">
        <v>811</v>
      </c>
      <c r="H563" s="4" t="s">
        <v>821</v>
      </c>
      <c r="I563" s="5" t="str" cm="1">
        <f t="array" ref="I563">_xlfn.IFS(D563="","Defense",_xlfn.XLOOKUP(D563,Sheet2!M:M,Sheet2!N:N,_xlfn.IFS(H563="Normal","Defense",H563="Defense","Tank",TRUE,"Speed"))&lt;&gt;0,_xlfn.XLOOKUP(D563,Sheet2!M:M,Sheet2!N:N,_xlfn.IFS(H563="Normal","Defense",H563="Defense","Tank",TRUE,"Speed")),TRUE,_xlfn.IFS(H563="Normal","Defense",H563="Defense","Tank",TRUE,H563))</f>
        <v>Attack</v>
      </c>
      <c r="K563" t="str">
        <f>DEC2HEX(_xlfn.XLOOKUP(K$1&amp;H563,'New Table'!$H:$H,'New Table'!$C:$C),2)&amp;DEC2HEX(_xlfn.XLOOKUP(H563,'Custom Forme Change Text'!$A:$A,'Custom Forme Change Text'!$H:$H)*2,2)</f>
        <v>0202</v>
      </c>
      <c r="L563" t="str">
        <f>DEC2HEX(_xlfn.XLOOKUP(L$1&amp;I563,'New Table'!$H:$H,'New Table'!$C:$C),2)&amp;DEC2HEX(_xlfn.XLOOKUP(I563,'Custom Forme Change Text'!$A:$A,'Custom Forme Change Text'!$H:$H)*2,2)</f>
        <v>0308</v>
      </c>
    </row>
    <row r="564" spans="1:12" x14ac:dyDescent="0.4">
      <c r="A564">
        <v>562</v>
      </c>
      <c r="B564" t="s">
        <v>564</v>
      </c>
      <c r="C564" t="s">
        <v>792</v>
      </c>
      <c r="D564" t="s">
        <v>743</v>
      </c>
      <c r="E564" t="s">
        <v>795</v>
      </c>
      <c r="F564" s="9" t="s">
        <v>796</v>
      </c>
      <c r="G564" t="s">
        <v>808</v>
      </c>
      <c r="H564" s="4" t="s">
        <v>732</v>
      </c>
      <c r="I564" s="5" t="str" cm="1">
        <f t="array" ref="I564">_xlfn.IFS(D564="","Defense",_xlfn.XLOOKUP(D564,Sheet2!M:M,Sheet2!N:N,_xlfn.IFS(H564="Normal","Defense",H564="Defense","Tank",TRUE,"Speed"))&lt;&gt;0,_xlfn.XLOOKUP(D564,Sheet2!M:M,Sheet2!N:N,_xlfn.IFS(H564="Normal","Defense",H564="Defense","Tank",TRUE,"Speed")),TRUE,_xlfn.IFS(H564="Normal","Defense",H564="Defense","Tank",TRUE,H564))</f>
        <v>Defense</v>
      </c>
      <c r="K564" t="str">
        <f>DEC2HEX(_xlfn.XLOOKUP(K$1&amp;H564,'New Table'!$H:$H,'New Table'!$C:$C),2)&amp;DEC2HEX(_xlfn.XLOOKUP(H564,'Custom Forme Change Text'!$A:$A,'Custom Forme Change Text'!$H:$H)*2,2)</f>
        <v>0000</v>
      </c>
      <c r="L564" t="str">
        <f>DEC2HEX(_xlfn.XLOOKUP(L$1&amp;I564,'New Table'!$H:$H,'New Table'!$C:$C),2)&amp;DEC2HEX(_xlfn.XLOOKUP(I564,'Custom Forme Change Text'!$A:$A,'Custom Forme Change Text'!$H:$H)*2,2)</f>
        <v>0202</v>
      </c>
    </row>
    <row r="565" spans="1:12" x14ac:dyDescent="0.4">
      <c r="A565">
        <v>563</v>
      </c>
      <c r="B565" t="s">
        <v>565</v>
      </c>
      <c r="C565" t="s">
        <v>792</v>
      </c>
      <c r="D565" t="s">
        <v>742</v>
      </c>
      <c r="E565" t="s">
        <v>798</v>
      </c>
      <c r="F565" s="9" t="s">
        <v>804</v>
      </c>
      <c r="G565" t="s">
        <v>814</v>
      </c>
      <c r="H565" s="4" t="s">
        <v>821</v>
      </c>
      <c r="I565" s="5" t="str" cm="1">
        <f t="array" ref="I565">_xlfn.IFS(D565="","Defense",_xlfn.XLOOKUP(D565,Sheet2!M:M,Sheet2!N:N,_xlfn.IFS(H565="Normal","Defense",H565="Defense","Tank",TRUE,"Speed"))&lt;&gt;0,_xlfn.XLOOKUP(D565,Sheet2!M:M,Sheet2!N:N,_xlfn.IFS(H565="Normal","Defense",H565="Defense","Tank",TRUE,"Speed")),TRUE,_xlfn.IFS(H565="Normal","Defense",H565="Defense","Tank",TRUE,H565))</f>
        <v>Tank</v>
      </c>
      <c r="K565" t="str">
        <f>DEC2HEX(_xlfn.XLOOKUP(K$1&amp;H565,'New Table'!$H:$H,'New Table'!$C:$C),2)&amp;DEC2HEX(_xlfn.XLOOKUP(H565,'Custom Forme Change Text'!$A:$A,'Custom Forme Change Text'!$H:$H)*2,2)</f>
        <v>0202</v>
      </c>
      <c r="L565" t="str">
        <f>DEC2HEX(_xlfn.XLOOKUP(L$1&amp;I565,'New Table'!$H:$H,'New Table'!$C:$C),2)&amp;DEC2HEX(_xlfn.XLOOKUP(I565,'Custom Forme Change Text'!$A:$A,'Custom Forme Change Text'!$H:$H)*2,2)</f>
        <v>0504</v>
      </c>
    </row>
    <row r="566" spans="1:12" x14ac:dyDescent="0.4">
      <c r="A566">
        <v>564</v>
      </c>
      <c r="B566" t="s">
        <v>566</v>
      </c>
      <c r="C566" t="s">
        <v>792</v>
      </c>
      <c r="D566" t="s">
        <v>744</v>
      </c>
      <c r="E566" t="s">
        <v>798</v>
      </c>
      <c r="F566" s="9" t="s">
        <v>802</v>
      </c>
      <c r="G566" t="s">
        <v>817</v>
      </c>
      <c r="H566" s="4" t="s">
        <v>822</v>
      </c>
      <c r="I566" s="5" t="str" cm="1">
        <f t="array" ref="I566">_xlfn.IFS(D566="","Defense",_xlfn.XLOOKUP(D566,Sheet2!M:M,Sheet2!N:N,_xlfn.IFS(H566="Normal","Defense",H566="Defense","Tank",TRUE,"Speed"))&lt;&gt;0,_xlfn.XLOOKUP(D566,Sheet2!M:M,Sheet2!N:N,_xlfn.IFS(H566="Normal","Defense",H566="Defense","Tank",TRUE,"Speed")),TRUE,_xlfn.IFS(H566="Normal","Defense",H566="Defense","Tank",TRUE,H566))</f>
        <v>Speed</v>
      </c>
      <c r="K566" t="str">
        <f>DEC2HEX(_xlfn.XLOOKUP(K$1&amp;H566,'New Table'!$H:$H,'New Table'!$C:$C),2)&amp;DEC2HEX(_xlfn.XLOOKUP(H566,'Custom Forme Change Text'!$A:$A,'Custom Forme Change Text'!$H:$H)*2,2)</f>
        <v>0306</v>
      </c>
      <c r="L566" t="str">
        <f>DEC2HEX(_xlfn.XLOOKUP(L$1&amp;I566,'New Table'!$H:$H,'New Table'!$C:$C),2)&amp;DEC2HEX(_xlfn.XLOOKUP(I566,'Custom Forme Change Text'!$A:$A,'Custom Forme Change Text'!$H:$H)*2,2)</f>
        <v>0406</v>
      </c>
    </row>
    <row r="567" spans="1:12" x14ac:dyDescent="0.4">
      <c r="A567">
        <v>565</v>
      </c>
      <c r="B567" t="s">
        <v>567</v>
      </c>
      <c r="C567" t="s">
        <v>792</v>
      </c>
      <c r="D567" t="s">
        <v>744</v>
      </c>
      <c r="E567" t="s">
        <v>793</v>
      </c>
      <c r="F567" s="9" t="s">
        <v>796</v>
      </c>
      <c r="G567" t="s">
        <v>807</v>
      </c>
      <c r="H567" s="4" t="s">
        <v>823</v>
      </c>
      <c r="I567" s="5" t="str" cm="1">
        <f t="array" ref="I567">_xlfn.IFS(D567="","Defense",_xlfn.XLOOKUP(D567,Sheet2!M:M,Sheet2!N:N,_xlfn.IFS(H567="Normal","Defense",H567="Defense","Tank",TRUE,"Speed"))&lt;&gt;0,_xlfn.XLOOKUP(D567,Sheet2!M:M,Sheet2!N:N,_xlfn.IFS(H567="Normal","Defense",H567="Defense","Tank",TRUE,"Speed")),TRUE,_xlfn.IFS(H567="Normal","Defense",H567="Defense","Tank",TRUE,H567))</f>
        <v>Attack</v>
      </c>
      <c r="K567" t="str">
        <f>DEC2HEX(_xlfn.XLOOKUP(K$1&amp;H567,'New Table'!$H:$H,'New Table'!$C:$C),2)&amp;DEC2HEX(_xlfn.XLOOKUP(H567,'Custom Forme Change Text'!$A:$A,'Custom Forme Change Text'!$H:$H)*2,2)</f>
        <v>0108</v>
      </c>
      <c r="L567" t="str">
        <f>DEC2HEX(_xlfn.XLOOKUP(L$1&amp;I567,'New Table'!$H:$H,'New Table'!$C:$C),2)&amp;DEC2HEX(_xlfn.XLOOKUP(I567,'Custom Forme Change Text'!$A:$A,'Custom Forme Change Text'!$H:$H)*2,2)</f>
        <v>0308</v>
      </c>
    </row>
    <row r="568" spans="1:12" x14ac:dyDescent="0.4">
      <c r="A568">
        <v>566</v>
      </c>
      <c r="B568" t="s">
        <v>568</v>
      </c>
      <c r="C568" t="s">
        <v>792</v>
      </c>
      <c r="D568" t="s">
        <v>748</v>
      </c>
      <c r="E568" t="s">
        <v>793</v>
      </c>
      <c r="F568" s="9" t="s">
        <v>796</v>
      </c>
      <c r="G568" t="s">
        <v>807</v>
      </c>
      <c r="H568" s="4" t="s">
        <v>823</v>
      </c>
      <c r="I568" s="5" t="str" cm="1">
        <f t="array" ref="I568">_xlfn.IFS(D568="","Defense",_xlfn.XLOOKUP(D568,Sheet2!M:M,Sheet2!N:N,_xlfn.IFS(H568="Normal","Defense",H568="Defense","Tank",TRUE,"Speed"))&lt;&gt;0,_xlfn.XLOOKUP(D568,Sheet2!M:M,Sheet2!N:N,_xlfn.IFS(H568="Normal","Defense",H568="Defense","Tank",TRUE,"Speed")),TRUE,_xlfn.IFS(H568="Normal","Defense",H568="Defense","Tank",TRUE,H568))</f>
        <v>Attack</v>
      </c>
      <c r="K568" t="str">
        <f>DEC2HEX(_xlfn.XLOOKUP(K$1&amp;H568,'New Table'!$H:$H,'New Table'!$C:$C),2)&amp;DEC2HEX(_xlfn.XLOOKUP(H568,'Custom Forme Change Text'!$A:$A,'Custom Forme Change Text'!$H:$H)*2,2)</f>
        <v>0108</v>
      </c>
      <c r="L568" t="str">
        <f>DEC2HEX(_xlfn.XLOOKUP(L$1&amp;I568,'New Table'!$H:$H,'New Table'!$C:$C),2)&amp;DEC2HEX(_xlfn.XLOOKUP(I568,'Custom Forme Change Text'!$A:$A,'Custom Forme Change Text'!$H:$H)*2,2)</f>
        <v>0308</v>
      </c>
    </row>
    <row r="569" spans="1:12" x14ac:dyDescent="0.4">
      <c r="A569">
        <v>567</v>
      </c>
      <c r="B569" t="s">
        <v>569</v>
      </c>
      <c r="C569" t="s">
        <v>792</v>
      </c>
      <c r="D569" t="s">
        <v>748</v>
      </c>
      <c r="E569" t="s">
        <v>798</v>
      </c>
      <c r="F569" s="9" t="s">
        <v>801</v>
      </c>
      <c r="G569" t="s">
        <v>807</v>
      </c>
      <c r="H569" s="4" t="s">
        <v>822</v>
      </c>
      <c r="I569" s="5" t="str" cm="1">
        <f t="array" ref="I569">_xlfn.IFS(D569="","Defense",_xlfn.XLOOKUP(D569,Sheet2!M:M,Sheet2!N:N,_xlfn.IFS(H569="Normal","Defense",H569="Defense","Tank",TRUE,"Speed"))&lt;&gt;0,_xlfn.XLOOKUP(D569,Sheet2!M:M,Sheet2!N:N,_xlfn.IFS(H569="Normal","Defense",H569="Defense","Tank",TRUE,"Speed")),TRUE,_xlfn.IFS(H569="Normal","Defense",H569="Defense","Tank",TRUE,H569))</f>
        <v>Speed</v>
      </c>
      <c r="K569" t="str">
        <f>DEC2HEX(_xlfn.XLOOKUP(K$1&amp;H569,'New Table'!$H:$H,'New Table'!$C:$C),2)&amp;DEC2HEX(_xlfn.XLOOKUP(H569,'Custom Forme Change Text'!$A:$A,'Custom Forme Change Text'!$H:$H)*2,2)</f>
        <v>0306</v>
      </c>
      <c r="L569" t="str">
        <f>DEC2HEX(_xlfn.XLOOKUP(L$1&amp;I569,'New Table'!$H:$H,'New Table'!$C:$C),2)&amp;DEC2HEX(_xlfn.XLOOKUP(I569,'Custom Forme Change Text'!$A:$A,'Custom Forme Change Text'!$H:$H)*2,2)</f>
        <v>0406</v>
      </c>
    </row>
    <row r="570" spans="1:12" x14ac:dyDescent="0.4">
      <c r="A570">
        <v>568</v>
      </c>
      <c r="B570" t="s">
        <v>570</v>
      </c>
      <c r="C570">
        <v>2</v>
      </c>
      <c r="D570" t="s">
        <v>732</v>
      </c>
      <c r="E570" t="s">
        <v>795</v>
      </c>
      <c r="F570" s="9" t="s">
        <v>792</v>
      </c>
      <c r="G570" t="s">
        <v>808</v>
      </c>
      <c r="H570" s="4" t="s">
        <v>822</v>
      </c>
      <c r="I570" s="5" t="str" cm="1">
        <f t="array" ref="I570">_xlfn.IFS(D570="","Defense",_xlfn.XLOOKUP(D570,Sheet2!M:M,Sheet2!N:N,_xlfn.IFS(H570="Normal","Defense",H570="Defense","Tank",TRUE,"Speed"))&lt;&gt;0,_xlfn.XLOOKUP(D570,Sheet2!M:M,Sheet2!N:N,_xlfn.IFS(H570="Normal","Defense",H570="Defense","Tank",TRUE,"Speed")),TRUE,_xlfn.IFS(H570="Normal","Defense",H570="Defense","Tank",TRUE,H570))</f>
        <v>Speed</v>
      </c>
      <c r="K570" t="str">
        <f>DEC2HEX(_xlfn.XLOOKUP(K$1&amp;H570,'New Table'!$H:$H,'New Table'!$C:$C),2)&amp;DEC2HEX(_xlfn.XLOOKUP(H570,'Custom Forme Change Text'!$A:$A,'Custom Forme Change Text'!$H:$H)*2,2)</f>
        <v>0306</v>
      </c>
      <c r="L570" t="str">
        <f>DEC2HEX(_xlfn.XLOOKUP(L$1&amp;I570,'New Table'!$H:$H,'New Table'!$C:$C),2)&amp;DEC2HEX(_xlfn.XLOOKUP(I570,'Custom Forme Change Text'!$A:$A,'Custom Forme Change Text'!$H:$H)*2,2)</f>
        <v>0406</v>
      </c>
    </row>
    <row r="571" spans="1:12" x14ac:dyDescent="0.4">
      <c r="A571">
        <v>569</v>
      </c>
      <c r="B571" t="s">
        <v>571</v>
      </c>
      <c r="C571">
        <v>1</v>
      </c>
      <c r="D571" t="s">
        <v>737</v>
      </c>
      <c r="E571" t="s">
        <v>795</v>
      </c>
      <c r="F571" s="9" t="s">
        <v>796</v>
      </c>
      <c r="G571" t="s">
        <v>808</v>
      </c>
      <c r="H571" s="4" t="s">
        <v>732</v>
      </c>
      <c r="I571" s="5" t="str" cm="1">
        <f t="array" ref="I571">_xlfn.IFS(D571="","Defense",_xlfn.XLOOKUP(D571,Sheet2!M:M,Sheet2!N:N,_xlfn.IFS(H571="Normal","Defense",H571="Defense","Tank",TRUE,"Speed"))&lt;&gt;0,_xlfn.XLOOKUP(D571,Sheet2!M:M,Sheet2!N:N,_xlfn.IFS(H571="Normal","Defense",H571="Defense","Tank",TRUE,"Speed")),TRUE,_xlfn.IFS(H571="Normal","Defense",H571="Defense","Tank",TRUE,H571))</f>
        <v>Speed</v>
      </c>
      <c r="K571" t="str">
        <f>DEC2HEX(_xlfn.XLOOKUP(K$1&amp;H571,'New Table'!$H:$H,'New Table'!$C:$C),2)&amp;DEC2HEX(_xlfn.XLOOKUP(H571,'Custom Forme Change Text'!$A:$A,'Custom Forme Change Text'!$H:$H)*2,2)</f>
        <v>0000</v>
      </c>
      <c r="L571" t="str">
        <f>DEC2HEX(_xlfn.XLOOKUP(L$1&amp;I571,'New Table'!$H:$H,'New Table'!$C:$C),2)&amp;DEC2HEX(_xlfn.XLOOKUP(I571,'Custom Forme Change Text'!$A:$A,'Custom Forme Change Text'!$H:$H)*2,2)</f>
        <v>0406</v>
      </c>
    </row>
    <row r="572" spans="1:12" x14ac:dyDescent="0.4">
      <c r="A572">
        <v>570</v>
      </c>
      <c r="B572" t="s">
        <v>572</v>
      </c>
      <c r="C572" t="s">
        <v>792</v>
      </c>
      <c r="D572" t="s">
        <v>737</v>
      </c>
      <c r="E572" t="s">
        <v>795</v>
      </c>
      <c r="F572" s="9" t="s">
        <v>803</v>
      </c>
      <c r="G572" t="s">
        <v>808</v>
      </c>
      <c r="H572" s="4" t="s">
        <v>732</v>
      </c>
      <c r="I572" s="5" t="str" cm="1">
        <f t="array" ref="I572">_xlfn.IFS(D572="","Defense",_xlfn.XLOOKUP(D572,Sheet2!M:M,Sheet2!N:N,_xlfn.IFS(H572="Normal","Defense",H572="Defense","Tank",TRUE,"Speed"))&lt;&gt;0,_xlfn.XLOOKUP(D572,Sheet2!M:M,Sheet2!N:N,_xlfn.IFS(H572="Normal","Defense",H572="Defense","Tank",TRUE,"Speed")),TRUE,_xlfn.IFS(H572="Normal","Defense",H572="Defense","Tank",TRUE,H572))</f>
        <v>Speed</v>
      </c>
      <c r="K572" t="str">
        <f>DEC2HEX(_xlfn.XLOOKUP(K$1&amp;H572,'New Table'!$H:$H,'New Table'!$C:$C),2)&amp;DEC2HEX(_xlfn.XLOOKUP(H572,'Custom Forme Change Text'!$A:$A,'Custom Forme Change Text'!$H:$H)*2,2)</f>
        <v>0000</v>
      </c>
      <c r="L572" t="str">
        <f>DEC2HEX(_xlfn.XLOOKUP(L$1&amp;I572,'New Table'!$H:$H,'New Table'!$C:$C),2)&amp;DEC2HEX(_xlfn.XLOOKUP(I572,'Custom Forme Change Text'!$A:$A,'Custom Forme Change Text'!$H:$H)*2,2)</f>
        <v>0406</v>
      </c>
    </row>
    <row r="573" spans="1:12" x14ac:dyDescent="0.4">
      <c r="A573">
        <v>571</v>
      </c>
      <c r="B573" t="s">
        <v>573</v>
      </c>
      <c r="C573" t="s">
        <v>792</v>
      </c>
      <c r="D573" t="s">
        <v>739</v>
      </c>
      <c r="E573" t="s">
        <v>798</v>
      </c>
      <c r="F573" s="9" t="s">
        <v>801</v>
      </c>
      <c r="G573" t="s">
        <v>807</v>
      </c>
      <c r="H573" s="4" t="s">
        <v>822</v>
      </c>
      <c r="I573" s="5" t="str" cm="1">
        <f t="array" ref="I573">_xlfn.IFS(D573="","Defense",_xlfn.XLOOKUP(D573,Sheet2!M:M,Sheet2!N:N,_xlfn.IFS(H573="Normal","Defense",H573="Defense","Tank",TRUE,"Speed"))&lt;&gt;0,_xlfn.XLOOKUP(D573,Sheet2!M:M,Sheet2!N:N,_xlfn.IFS(H573="Normal","Defense",H573="Defense","Tank",TRUE,"Speed")),TRUE,_xlfn.IFS(H573="Normal","Defense",H573="Defense","Tank",TRUE,H573))</f>
        <v>Speed</v>
      </c>
      <c r="K573" t="str">
        <f>DEC2HEX(_xlfn.XLOOKUP(K$1&amp;H573,'New Table'!$H:$H,'New Table'!$C:$C),2)&amp;DEC2HEX(_xlfn.XLOOKUP(H573,'Custom Forme Change Text'!$A:$A,'Custom Forme Change Text'!$H:$H)*2,2)</f>
        <v>0306</v>
      </c>
      <c r="L573" t="str">
        <f>DEC2HEX(_xlfn.XLOOKUP(L$1&amp;I573,'New Table'!$H:$H,'New Table'!$C:$C),2)&amp;DEC2HEX(_xlfn.XLOOKUP(I573,'Custom Forme Change Text'!$A:$A,'Custom Forme Change Text'!$H:$H)*2,2)</f>
        <v>0406</v>
      </c>
    </row>
    <row r="574" spans="1:12" x14ac:dyDescent="0.4">
      <c r="A574">
        <v>572</v>
      </c>
      <c r="B574" t="s">
        <v>574</v>
      </c>
      <c r="C574" t="s">
        <v>792</v>
      </c>
      <c r="D574" t="s">
        <v>739</v>
      </c>
      <c r="E574" t="s">
        <v>795</v>
      </c>
      <c r="F574" s="9" t="s">
        <v>796</v>
      </c>
      <c r="G574" t="s">
        <v>808</v>
      </c>
      <c r="H574" s="4" t="s">
        <v>732</v>
      </c>
      <c r="I574" s="5" t="str" cm="1">
        <f t="array" ref="I574">_xlfn.IFS(D574="","Defense",_xlfn.XLOOKUP(D574,Sheet2!M:M,Sheet2!N:N,_xlfn.IFS(H574="Normal","Defense",H574="Defense","Tank",TRUE,"Speed"))&lt;&gt;0,_xlfn.XLOOKUP(D574,Sheet2!M:M,Sheet2!N:N,_xlfn.IFS(H574="Normal","Defense",H574="Defense","Tank",TRUE,"Speed")),TRUE,_xlfn.IFS(H574="Normal","Defense",H574="Defense","Tank",TRUE,H574))</f>
        <v>Defense</v>
      </c>
      <c r="K574" t="str">
        <f>DEC2HEX(_xlfn.XLOOKUP(K$1&amp;H574,'New Table'!$H:$H,'New Table'!$C:$C),2)&amp;DEC2HEX(_xlfn.XLOOKUP(H574,'Custom Forme Change Text'!$A:$A,'Custom Forme Change Text'!$H:$H)*2,2)</f>
        <v>0000</v>
      </c>
      <c r="L574" t="str">
        <f>DEC2HEX(_xlfn.XLOOKUP(L$1&amp;I574,'New Table'!$H:$H,'New Table'!$C:$C),2)&amp;DEC2HEX(_xlfn.XLOOKUP(I574,'Custom Forme Change Text'!$A:$A,'Custom Forme Change Text'!$H:$H)*2,2)</f>
        <v>0202</v>
      </c>
    </row>
    <row r="575" spans="1:12" x14ac:dyDescent="0.4">
      <c r="A575">
        <v>573</v>
      </c>
      <c r="B575" t="s">
        <v>575</v>
      </c>
      <c r="C575" t="s">
        <v>792</v>
      </c>
      <c r="D575" t="s">
        <v>736</v>
      </c>
      <c r="E575" t="s">
        <v>795</v>
      </c>
      <c r="F575" s="9" t="s">
        <v>796</v>
      </c>
      <c r="G575" t="s">
        <v>807</v>
      </c>
      <c r="H575" s="4" t="s">
        <v>823</v>
      </c>
      <c r="I575" s="5" t="str" cm="1">
        <f t="array" ref="I575">_xlfn.IFS(D575="","Defense",_xlfn.XLOOKUP(D575,Sheet2!M:M,Sheet2!N:N,_xlfn.IFS(H575="Normal","Defense",H575="Defense","Tank",TRUE,"Speed"))&lt;&gt;0,_xlfn.XLOOKUP(D575,Sheet2!M:M,Sheet2!N:N,_xlfn.IFS(H575="Normal","Defense",H575="Defense","Tank",TRUE,"Speed")),TRUE,_xlfn.IFS(H575="Normal","Defense",H575="Defense","Tank",TRUE,H575))</f>
        <v>Attack</v>
      </c>
      <c r="K575" t="str">
        <f>DEC2HEX(_xlfn.XLOOKUP(K$1&amp;H575,'New Table'!$H:$H,'New Table'!$C:$C),2)&amp;DEC2HEX(_xlfn.XLOOKUP(H575,'Custom Forme Change Text'!$A:$A,'Custom Forme Change Text'!$H:$H)*2,2)</f>
        <v>0108</v>
      </c>
      <c r="L575" t="str">
        <f>DEC2HEX(_xlfn.XLOOKUP(L$1&amp;I575,'New Table'!$H:$H,'New Table'!$C:$C),2)&amp;DEC2HEX(_xlfn.XLOOKUP(I575,'Custom Forme Change Text'!$A:$A,'Custom Forme Change Text'!$H:$H)*2,2)</f>
        <v>0308</v>
      </c>
    </row>
    <row r="576" spans="1:12" x14ac:dyDescent="0.4">
      <c r="A576">
        <v>574</v>
      </c>
      <c r="B576" t="s">
        <v>576</v>
      </c>
      <c r="C576" t="s">
        <v>792</v>
      </c>
      <c r="D576" t="s">
        <v>734</v>
      </c>
      <c r="E576" t="s">
        <v>795</v>
      </c>
      <c r="F576" s="9" t="s">
        <v>792</v>
      </c>
      <c r="G576" t="s">
        <v>808</v>
      </c>
      <c r="H576" s="4" t="s">
        <v>732</v>
      </c>
      <c r="I576" s="5" t="str" cm="1">
        <f t="array" ref="I576">_xlfn.IFS(D576="","Defense",_xlfn.XLOOKUP(D576,Sheet2!M:M,Sheet2!N:N,_xlfn.IFS(H576="Normal","Defense",H576="Defense","Tank",TRUE,"Speed"))&lt;&gt;0,_xlfn.XLOOKUP(D576,Sheet2!M:M,Sheet2!N:N,_xlfn.IFS(H576="Normal","Defense",H576="Defense","Tank",TRUE,"Speed")),TRUE,_xlfn.IFS(H576="Normal","Defense",H576="Defense","Tank",TRUE,H576))</f>
        <v>Defense</v>
      </c>
      <c r="K576" t="str">
        <f>DEC2HEX(_xlfn.XLOOKUP(K$1&amp;H576,'New Table'!$H:$H,'New Table'!$C:$C),2)&amp;DEC2HEX(_xlfn.XLOOKUP(H576,'Custom Forme Change Text'!$A:$A,'Custom Forme Change Text'!$H:$H)*2,2)</f>
        <v>0000</v>
      </c>
      <c r="L576" t="str">
        <f>DEC2HEX(_xlfn.XLOOKUP(L$1&amp;I576,'New Table'!$H:$H,'New Table'!$C:$C),2)&amp;DEC2HEX(_xlfn.XLOOKUP(I576,'Custom Forme Change Text'!$A:$A,'Custom Forme Change Text'!$H:$H)*2,2)</f>
        <v>0202</v>
      </c>
    </row>
    <row r="577" spans="1:12" x14ac:dyDescent="0.4">
      <c r="A577">
        <v>575</v>
      </c>
      <c r="B577" t="s">
        <v>577</v>
      </c>
      <c r="C577" t="s">
        <v>792</v>
      </c>
      <c r="D577" t="s">
        <v>740</v>
      </c>
      <c r="E577" t="s">
        <v>798</v>
      </c>
      <c r="F577" s="9" t="s">
        <v>804</v>
      </c>
      <c r="G577" t="s">
        <v>807</v>
      </c>
      <c r="H577" s="4" t="s">
        <v>822</v>
      </c>
      <c r="I577" s="5" t="str" cm="1">
        <f t="array" ref="I577">_xlfn.IFS(D577="","Defense",_xlfn.XLOOKUP(D577,Sheet2!M:M,Sheet2!N:N,_xlfn.IFS(H577="Normal","Defense",H577="Defense","Tank",TRUE,"Speed"))&lt;&gt;0,_xlfn.XLOOKUP(D577,Sheet2!M:M,Sheet2!N:N,_xlfn.IFS(H577="Normal","Defense",H577="Defense","Tank",TRUE,"Speed")),TRUE,_xlfn.IFS(H577="Normal","Defense",H577="Defense","Tank",TRUE,H577))</f>
        <v>Defense</v>
      </c>
      <c r="K577" t="str">
        <f>DEC2HEX(_xlfn.XLOOKUP(K$1&amp;H577,'New Table'!$H:$H,'New Table'!$C:$C),2)&amp;DEC2HEX(_xlfn.XLOOKUP(H577,'Custom Forme Change Text'!$A:$A,'Custom Forme Change Text'!$H:$H)*2,2)</f>
        <v>0306</v>
      </c>
      <c r="L577" t="str">
        <f>DEC2HEX(_xlfn.XLOOKUP(L$1&amp;I577,'New Table'!$H:$H,'New Table'!$C:$C),2)&amp;DEC2HEX(_xlfn.XLOOKUP(I577,'Custom Forme Change Text'!$A:$A,'Custom Forme Change Text'!$H:$H)*2,2)</f>
        <v>0202</v>
      </c>
    </row>
    <row r="578" spans="1:12" x14ac:dyDescent="0.4">
      <c r="A578">
        <v>576</v>
      </c>
      <c r="B578" t="s">
        <v>578</v>
      </c>
      <c r="C578" t="s">
        <v>792</v>
      </c>
      <c r="D578" t="s">
        <v>740</v>
      </c>
      <c r="E578" t="s">
        <v>798</v>
      </c>
      <c r="F578" s="9" t="s">
        <v>801</v>
      </c>
      <c r="G578" t="s">
        <v>812</v>
      </c>
      <c r="H578" s="4" t="s">
        <v>821</v>
      </c>
      <c r="I578" s="5" t="str" cm="1">
        <f t="array" ref="I578">_xlfn.IFS(D578="","Defense",_xlfn.XLOOKUP(D578,Sheet2!M:M,Sheet2!N:N,_xlfn.IFS(H578="Normal","Defense",H578="Defense","Tank",TRUE,"Speed"))&lt;&gt;0,_xlfn.XLOOKUP(D578,Sheet2!M:M,Sheet2!N:N,_xlfn.IFS(H578="Normal","Defense",H578="Defense","Tank",TRUE,"Speed")),TRUE,_xlfn.IFS(H578="Normal","Defense",H578="Defense","Tank",TRUE,H578))</f>
        <v>Defense</v>
      </c>
      <c r="K578" t="str">
        <f>DEC2HEX(_xlfn.XLOOKUP(K$1&amp;H578,'New Table'!$H:$H,'New Table'!$C:$C),2)&amp;DEC2HEX(_xlfn.XLOOKUP(H578,'Custom Forme Change Text'!$A:$A,'Custom Forme Change Text'!$H:$H)*2,2)</f>
        <v>0202</v>
      </c>
      <c r="L578" t="str">
        <f>DEC2HEX(_xlfn.XLOOKUP(L$1&amp;I578,'New Table'!$H:$H,'New Table'!$C:$C),2)&amp;DEC2HEX(_xlfn.XLOOKUP(I578,'Custom Forme Change Text'!$A:$A,'Custom Forme Change Text'!$H:$H)*2,2)</f>
        <v>0202</v>
      </c>
    </row>
    <row r="579" spans="1:12" x14ac:dyDescent="0.4">
      <c r="A579">
        <v>577</v>
      </c>
      <c r="B579" t="s">
        <v>579</v>
      </c>
      <c r="C579" t="s">
        <v>792</v>
      </c>
      <c r="D579" t="s">
        <v>734</v>
      </c>
      <c r="E579" t="s">
        <v>795</v>
      </c>
      <c r="F579" s="9" t="s">
        <v>803</v>
      </c>
      <c r="G579" t="s">
        <v>807</v>
      </c>
      <c r="H579" s="4" t="s">
        <v>732</v>
      </c>
      <c r="I579" s="5" t="str" cm="1">
        <f t="array" ref="I579">_xlfn.IFS(D579="","Defense",_xlfn.XLOOKUP(D579,Sheet2!M:M,Sheet2!N:N,_xlfn.IFS(H579="Normal","Defense",H579="Defense","Tank",TRUE,"Speed"))&lt;&gt;0,_xlfn.XLOOKUP(D579,Sheet2!M:M,Sheet2!N:N,_xlfn.IFS(H579="Normal","Defense",H579="Defense","Tank",TRUE,"Speed")),TRUE,_xlfn.IFS(H579="Normal","Defense",H579="Defense","Tank",TRUE,H579))</f>
        <v>Defense</v>
      </c>
      <c r="K579" t="str">
        <f>DEC2HEX(_xlfn.XLOOKUP(K$1&amp;H579,'New Table'!$H:$H,'New Table'!$C:$C),2)&amp;DEC2HEX(_xlfn.XLOOKUP(H579,'Custom Forme Change Text'!$A:$A,'Custom Forme Change Text'!$H:$H)*2,2)</f>
        <v>0000</v>
      </c>
      <c r="L579" t="str">
        <f>DEC2HEX(_xlfn.XLOOKUP(L$1&amp;I579,'New Table'!$H:$H,'New Table'!$C:$C),2)&amp;DEC2HEX(_xlfn.XLOOKUP(I579,'Custom Forme Change Text'!$A:$A,'Custom Forme Change Text'!$H:$H)*2,2)</f>
        <v>0202</v>
      </c>
    </row>
    <row r="580" spans="1:12" x14ac:dyDescent="0.4">
      <c r="A580">
        <v>578</v>
      </c>
      <c r="B580" t="s">
        <v>580</v>
      </c>
      <c r="C580">
        <v>3</v>
      </c>
      <c r="D580" t="s">
        <v>734</v>
      </c>
      <c r="E580" t="s">
        <v>798</v>
      </c>
      <c r="F580" s="9" t="s">
        <v>802</v>
      </c>
      <c r="G580" t="s">
        <v>811</v>
      </c>
      <c r="H580" s="4" t="s">
        <v>821</v>
      </c>
      <c r="I580" s="5" t="str" cm="1">
        <f t="array" ref="I580">_xlfn.IFS(D580="","Defense",_xlfn.XLOOKUP(D580,Sheet2!M:M,Sheet2!N:N,_xlfn.IFS(H580="Normal","Defense",H580="Defense","Tank",TRUE,"Speed"))&lt;&gt;0,_xlfn.XLOOKUP(D580,Sheet2!M:M,Sheet2!N:N,_xlfn.IFS(H580="Normal","Defense",H580="Defense","Tank",TRUE,"Speed")),TRUE,_xlfn.IFS(H580="Normal","Defense",H580="Defense","Tank",TRUE,H580))</f>
        <v>Defense</v>
      </c>
      <c r="K580" t="str">
        <f>DEC2HEX(_xlfn.XLOOKUP(K$1&amp;H580,'New Table'!$H:$H,'New Table'!$C:$C),2)&amp;DEC2HEX(_xlfn.XLOOKUP(H580,'Custom Forme Change Text'!$A:$A,'Custom Forme Change Text'!$H:$H)*2,2)</f>
        <v>0202</v>
      </c>
      <c r="L580" t="str">
        <f>DEC2HEX(_xlfn.XLOOKUP(L$1&amp;I580,'New Table'!$H:$H,'New Table'!$C:$C),2)&amp;DEC2HEX(_xlfn.XLOOKUP(I580,'Custom Forme Change Text'!$A:$A,'Custom Forme Change Text'!$H:$H)*2,2)</f>
        <v>0202</v>
      </c>
    </row>
    <row r="581" spans="1:12" x14ac:dyDescent="0.4">
      <c r="A581">
        <v>579</v>
      </c>
      <c r="B581" t="s">
        <v>581</v>
      </c>
      <c r="C581">
        <v>1</v>
      </c>
      <c r="D581" t="s">
        <v>734</v>
      </c>
      <c r="E581" t="s">
        <v>798</v>
      </c>
      <c r="F581" s="9" t="s">
        <v>801</v>
      </c>
      <c r="G581" t="s">
        <v>818</v>
      </c>
      <c r="H581" s="4" t="s">
        <v>821</v>
      </c>
      <c r="I581" s="5" t="str" cm="1">
        <f t="array" ref="I581">_xlfn.IFS(D581="","Defense",_xlfn.XLOOKUP(D581,Sheet2!M:M,Sheet2!N:N,_xlfn.IFS(H581="Normal","Defense",H581="Defense","Tank",TRUE,"Speed"))&lt;&gt;0,_xlfn.XLOOKUP(D581,Sheet2!M:M,Sheet2!N:N,_xlfn.IFS(H581="Normal","Defense",H581="Defense","Tank",TRUE,"Speed")),TRUE,_xlfn.IFS(H581="Normal","Defense",H581="Defense","Tank",TRUE,H581))</f>
        <v>Defense</v>
      </c>
      <c r="K581" t="str">
        <f>DEC2HEX(_xlfn.XLOOKUP(K$1&amp;H581,'New Table'!$H:$H,'New Table'!$C:$C),2)&amp;DEC2HEX(_xlfn.XLOOKUP(H581,'Custom Forme Change Text'!$A:$A,'Custom Forme Change Text'!$H:$H)*2,2)</f>
        <v>0202</v>
      </c>
      <c r="L581" t="str">
        <f>DEC2HEX(_xlfn.XLOOKUP(L$1&amp;I581,'New Table'!$H:$H,'New Table'!$C:$C),2)&amp;DEC2HEX(_xlfn.XLOOKUP(I581,'Custom Forme Change Text'!$A:$A,'Custom Forme Change Text'!$H:$H)*2,2)</f>
        <v>0202</v>
      </c>
    </row>
    <row r="582" spans="1:12" x14ac:dyDescent="0.4">
      <c r="A582">
        <v>580</v>
      </c>
      <c r="B582" t="s">
        <v>582</v>
      </c>
      <c r="C582" t="s">
        <v>792</v>
      </c>
      <c r="D582" t="s">
        <v>739</v>
      </c>
      <c r="E582" t="s">
        <v>798</v>
      </c>
      <c r="F582" s="9" t="s">
        <v>806</v>
      </c>
      <c r="G582" t="s">
        <v>815</v>
      </c>
      <c r="H582" s="4" t="s">
        <v>821</v>
      </c>
      <c r="I582" s="5" t="str" cm="1">
        <f t="array" ref="I582">_xlfn.IFS(D582="","Defense",_xlfn.XLOOKUP(D582,Sheet2!M:M,Sheet2!N:N,_xlfn.IFS(H582="Normal","Defense",H582="Defense","Tank",TRUE,"Speed"))&lt;&gt;0,_xlfn.XLOOKUP(D582,Sheet2!M:M,Sheet2!N:N,_xlfn.IFS(H582="Normal","Defense",H582="Defense","Tank",TRUE,"Speed")),TRUE,_xlfn.IFS(H582="Normal","Defense",H582="Defense","Tank",TRUE,H582))</f>
        <v>Tank</v>
      </c>
      <c r="K582" t="str">
        <f>DEC2HEX(_xlfn.XLOOKUP(K$1&amp;H582,'New Table'!$H:$H,'New Table'!$C:$C),2)&amp;DEC2HEX(_xlfn.XLOOKUP(H582,'Custom Forme Change Text'!$A:$A,'Custom Forme Change Text'!$H:$H)*2,2)</f>
        <v>0202</v>
      </c>
      <c r="L582" t="str">
        <f>DEC2HEX(_xlfn.XLOOKUP(L$1&amp;I582,'New Table'!$H:$H,'New Table'!$C:$C),2)&amp;DEC2HEX(_xlfn.XLOOKUP(I582,'Custom Forme Change Text'!$A:$A,'Custom Forme Change Text'!$H:$H)*2,2)</f>
        <v>0504</v>
      </c>
    </row>
    <row r="583" spans="1:12" x14ac:dyDescent="0.4">
      <c r="A583">
        <v>581</v>
      </c>
      <c r="B583" t="s">
        <v>583</v>
      </c>
      <c r="C583" t="s">
        <v>792</v>
      </c>
      <c r="D583" t="s">
        <v>734</v>
      </c>
      <c r="E583" t="s">
        <v>798</v>
      </c>
      <c r="F583" s="9" t="s">
        <v>806</v>
      </c>
      <c r="G583" t="s">
        <v>815</v>
      </c>
      <c r="H583" s="4" t="s">
        <v>821</v>
      </c>
      <c r="I583" s="5" t="str" cm="1">
        <f t="array" ref="I583">_xlfn.IFS(D583="","Defense",_xlfn.XLOOKUP(D583,Sheet2!M:M,Sheet2!N:N,_xlfn.IFS(H583="Normal","Defense",H583="Defense","Tank",TRUE,"Speed"))&lt;&gt;0,_xlfn.XLOOKUP(D583,Sheet2!M:M,Sheet2!N:N,_xlfn.IFS(H583="Normal","Defense",H583="Defense","Tank",TRUE,"Speed")),TRUE,_xlfn.IFS(H583="Normal","Defense",H583="Defense","Tank",TRUE,H583))</f>
        <v>Defense</v>
      </c>
      <c r="K583" t="str">
        <f>DEC2HEX(_xlfn.XLOOKUP(K$1&amp;H583,'New Table'!$H:$H,'New Table'!$C:$C),2)&amp;DEC2HEX(_xlfn.XLOOKUP(H583,'Custom Forme Change Text'!$A:$A,'Custom Forme Change Text'!$H:$H)*2,2)</f>
        <v>0202</v>
      </c>
      <c r="L583" t="str">
        <f>DEC2HEX(_xlfn.XLOOKUP(L$1&amp;I583,'New Table'!$H:$H,'New Table'!$C:$C),2)&amp;DEC2HEX(_xlfn.XLOOKUP(I583,'Custom Forme Change Text'!$A:$A,'Custom Forme Change Text'!$H:$H)*2,2)</f>
        <v>0202</v>
      </c>
    </row>
    <row r="584" spans="1:12" x14ac:dyDescent="0.4">
      <c r="A584">
        <v>582</v>
      </c>
      <c r="B584" t="s">
        <v>584</v>
      </c>
      <c r="C584" t="s">
        <v>792</v>
      </c>
      <c r="D584" t="s">
        <v>737</v>
      </c>
      <c r="E584" t="s">
        <v>798</v>
      </c>
      <c r="F584" s="9" t="s">
        <v>801</v>
      </c>
      <c r="G584" t="s">
        <v>808</v>
      </c>
      <c r="H584" s="4" t="s">
        <v>822</v>
      </c>
      <c r="I584" s="5" t="str" cm="1">
        <f t="array" ref="I584">_xlfn.IFS(D584="","Defense",_xlfn.XLOOKUP(D584,Sheet2!M:M,Sheet2!N:N,_xlfn.IFS(H584="Normal","Defense",H584="Defense","Tank",TRUE,"Speed"))&lt;&gt;0,_xlfn.XLOOKUP(D584,Sheet2!M:M,Sheet2!N:N,_xlfn.IFS(H584="Normal","Defense",H584="Defense","Tank",TRUE,"Speed")),TRUE,_xlfn.IFS(H584="Normal","Defense",H584="Defense","Tank",TRUE,H584))</f>
        <v>Speed</v>
      </c>
      <c r="K584" t="str">
        <f>DEC2HEX(_xlfn.XLOOKUP(K$1&amp;H584,'New Table'!$H:$H,'New Table'!$C:$C),2)&amp;DEC2HEX(_xlfn.XLOOKUP(H584,'Custom Forme Change Text'!$A:$A,'Custom Forme Change Text'!$H:$H)*2,2)</f>
        <v>0306</v>
      </c>
      <c r="L584" t="str">
        <f>DEC2HEX(_xlfn.XLOOKUP(L$1&amp;I584,'New Table'!$H:$H,'New Table'!$C:$C),2)&amp;DEC2HEX(_xlfn.XLOOKUP(I584,'Custom Forme Change Text'!$A:$A,'Custom Forme Change Text'!$H:$H)*2,2)</f>
        <v>0406</v>
      </c>
    </row>
    <row r="585" spans="1:12" x14ac:dyDescent="0.4">
      <c r="A585">
        <v>583</v>
      </c>
      <c r="B585" t="s">
        <v>585</v>
      </c>
      <c r="C585" t="s">
        <v>792</v>
      </c>
      <c r="D585" t="s">
        <v>734</v>
      </c>
      <c r="E585" t="s">
        <v>793</v>
      </c>
      <c r="F585" s="9" t="s">
        <v>797</v>
      </c>
      <c r="G585" t="s">
        <v>807</v>
      </c>
      <c r="H585" s="4" t="s">
        <v>823</v>
      </c>
      <c r="I585" s="5" t="str" cm="1">
        <f t="array" ref="I585">_xlfn.IFS(D585="","Defense",_xlfn.XLOOKUP(D585,Sheet2!M:M,Sheet2!N:N,_xlfn.IFS(H585="Normal","Defense",H585="Defense","Tank",TRUE,"Speed"))&lt;&gt;0,_xlfn.XLOOKUP(D585,Sheet2!M:M,Sheet2!N:N,_xlfn.IFS(H585="Normal","Defense",H585="Defense","Tank",TRUE,"Speed")),TRUE,_xlfn.IFS(H585="Normal","Defense",H585="Defense","Tank",TRUE,H585))</f>
        <v>Defense</v>
      </c>
      <c r="K585" t="str">
        <f>DEC2HEX(_xlfn.XLOOKUP(K$1&amp;H585,'New Table'!$H:$H,'New Table'!$C:$C),2)&amp;DEC2HEX(_xlfn.XLOOKUP(H585,'Custom Forme Change Text'!$A:$A,'Custom Forme Change Text'!$H:$H)*2,2)</f>
        <v>0108</v>
      </c>
      <c r="L585" t="str">
        <f>DEC2HEX(_xlfn.XLOOKUP(L$1&amp;I585,'New Table'!$H:$H,'New Table'!$C:$C),2)&amp;DEC2HEX(_xlfn.XLOOKUP(I585,'Custom Forme Change Text'!$A:$A,'Custom Forme Change Text'!$H:$H)*2,2)</f>
        <v>0202</v>
      </c>
    </row>
    <row r="586" spans="1:12" x14ac:dyDescent="0.4">
      <c r="A586">
        <v>584</v>
      </c>
      <c r="B586" t="s">
        <v>586</v>
      </c>
      <c r="C586" t="s">
        <v>792</v>
      </c>
      <c r="D586" t="s">
        <v>734</v>
      </c>
      <c r="E586" t="s">
        <v>795</v>
      </c>
      <c r="F586" s="9" t="s">
        <v>796</v>
      </c>
      <c r="G586" t="s">
        <v>807</v>
      </c>
      <c r="H586" s="4" t="s">
        <v>732</v>
      </c>
      <c r="I586" s="5" t="str" cm="1">
        <f t="array" ref="I586">_xlfn.IFS(D586="","Defense",_xlfn.XLOOKUP(D586,Sheet2!M:M,Sheet2!N:N,_xlfn.IFS(H586="Normal","Defense",H586="Defense","Tank",TRUE,"Speed"))&lt;&gt;0,_xlfn.XLOOKUP(D586,Sheet2!M:M,Sheet2!N:N,_xlfn.IFS(H586="Normal","Defense",H586="Defense","Tank",TRUE,"Speed")),TRUE,_xlfn.IFS(H586="Normal","Defense",H586="Defense","Tank",TRUE,H586))</f>
        <v>Defense</v>
      </c>
      <c r="K586" t="str">
        <f>DEC2HEX(_xlfn.XLOOKUP(K$1&amp;H586,'New Table'!$H:$H,'New Table'!$C:$C),2)&amp;DEC2HEX(_xlfn.XLOOKUP(H586,'Custom Forme Change Text'!$A:$A,'Custom Forme Change Text'!$H:$H)*2,2)</f>
        <v>0000</v>
      </c>
      <c r="L586" t="str">
        <f>DEC2HEX(_xlfn.XLOOKUP(L$1&amp;I586,'New Table'!$H:$H,'New Table'!$C:$C),2)&amp;DEC2HEX(_xlfn.XLOOKUP(I586,'Custom Forme Change Text'!$A:$A,'Custom Forme Change Text'!$H:$H)*2,2)</f>
        <v>0202</v>
      </c>
    </row>
    <row r="587" spans="1:12" x14ac:dyDescent="0.4">
      <c r="A587">
        <v>585</v>
      </c>
      <c r="B587" t="s">
        <v>587</v>
      </c>
      <c r="C587" t="s">
        <v>792</v>
      </c>
      <c r="D587" t="s">
        <v>734</v>
      </c>
      <c r="E587" t="s">
        <v>795</v>
      </c>
      <c r="F587" s="9" t="s">
        <v>797</v>
      </c>
      <c r="G587" t="s">
        <v>807</v>
      </c>
      <c r="H587" s="4" t="s">
        <v>823</v>
      </c>
      <c r="I587" s="5" t="str" cm="1">
        <f t="array" ref="I587">_xlfn.IFS(D587="","Defense",_xlfn.XLOOKUP(D587,Sheet2!M:M,Sheet2!N:N,_xlfn.IFS(H587="Normal","Defense",H587="Defense","Tank",TRUE,"Speed"))&lt;&gt;0,_xlfn.XLOOKUP(D587,Sheet2!M:M,Sheet2!N:N,_xlfn.IFS(H587="Normal","Defense",H587="Defense","Tank",TRUE,"Speed")),TRUE,_xlfn.IFS(H587="Normal","Defense",H587="Defense","Tank",TRUE,H587))</f>
        <v>Defense</v>
      </c>
      <c r="K587" t="str">
        <f>DEC2HEX(_xlfn.XLOOKUP(K$1&amp;H587,'New Table'!$H:$H,'New Table'!$C:$C),2)&amp;DEC2HEX(_xlfn.XLOOKUP(H587,'Custom Forme Change Text'!$A:$A,'Custom Forme Change Text'!$H:$H)*2,2)</f>
        <v>0108</v>
      </c>
      <c r="L587" t="str">
        <f>DEC2HEX(_xlfn.XLOOKUP(L$1&amp;I587,'New Table'!$H:$H,'New Table'!$C:$C),2)&amp;DEC2HEX(_xlfn.XLOOKUP(I587,'Custom Forme Change Text'!$A:$A,'Custom Forme Change Text'!$H:$H)*2,2)</f>
        <v>0202</v>
      </c>
    </row>
    <row r="588" spans="1:12" x14ac:dyDescent="0.4">
      <c r="A588">
        <v>586</v>
      </c>
      <c r="B588" t="s">
        <v>588</v>
      </c>
      <c r="C588" t="s">
        <v>792</v>
      </c>
      <c r="D588" t="s">
        <v>732</v>
      </c>
      <c r="E588" t="s">
        <v>795</v>
      </c>
      <c r="F588" s="9" t="s">
        <v>792</v>
      </c>
      <c r="G588" t="s">
        <v>812</v>
      </c>
      <c r="H588" s="4" t="s">
        <v>823</v>
      </c>
      <c r="I588" s="5" t="str" cm="1">
        <f t="array" ref="I588">_xlfn.IFS(D588="","Defense",_xlfn.XLOOKUP(D588,Sheet2!M:M,Sheet2!N:N,_xlfn.IFS(H588="Normal","Defense",H588="Defense","Tank",TRUE,"Speed"))&lt;&gt;0,_xlfn.XLOOKUP(D588,Sheet2!M:M,Sheet2!N:N,_xlfn.IFS(H588="Normal","Defense",H588="Defense","Tank",TRUE,"Speed")),TRUE,_xlfn.IFS(H588="Normal","Defense",H588="Defense","Tank",TRUE,H588))</f>
        <v>Attack</v>
      </c>
      <c r="K588" t="str">
        <f>DEC2HEX(_xlfn.XLOOKUP(K$1&amp;H588,'New Table'!$H:$H,'New Table'!$C:$C),2)&amp;DEC2HEX(_xlfn.XLOOKUP(H588,'Custom Forme Change Text'!$A:$A,'Custom Forme Change Text'!$H:$H)*2,2)</f>
        <v>0108</v>
      </c>
      <c r="L588" t="str">
        <f>DEC2HEX(_xlfn.XLOOKUP(L$1&amp;I588,'New Table'!$H:$H,'New Table'!$C:$C),2)&amp;DEC2HEX(_xlfn.XLOOKUP(I588,'Custom Forme Change Text'!$A:$A,'Custom Forme Change Text'!$H:$H)*2,2)</f>
        <v>0308</v>
      </c>
    </row>
    <row r="589" spans="1:12" x14ac:dyDescent="0.4">
      <c r="A589">
        <v>587</v>
      </c>
      <c r="B589" t="s">
        <v>589</v>
      </c>
      <c r="C589" t="s">
        <v>792</v>
      </c>
      <c r="D589" t="s">
        <v>733</v>
      </c>
      <c r="E589" t="s">
        <v>793</v>
      </c>
      <c r="F589" s="9" t="s">
        <v>796</v>
      </c>
      <c r="G589" t="s">
        <v>808</v>
      </c>
      <c r="H589" s="4" t="s">
        <v>732</v>
      </c>
      <c r="I589" s="5" t="str" cm="1">
        <f t="array" ref="I589">_xlfn.IFS(D589="","Defense",_xlfn.XLOOKUP(D589,Sheet2!M:M,Sheet2!N:N,_xlfn.IFS(H589="Normal","Defense",H589="Defense","Tank",TRUE,"Speed"))&lt;&gt;0,_xlfn.XLOOKUP(D589,Sheet2!M:M,Sheet2!N:N,_xlfn.IFS(H589="Normal","Defense",H589="Defense","Tank",TRUE,"Speed")),TRUE,_xlfn.IFS(H589="Normal","Defense",H589="Defense","Tank",TRUE,H589))</f>
        <v>Attack</v>
      </c>
      <c r="K589" t="str">
        <f>DEC2HEX(_xlfn.XLOOKUP(K$1&amp;H589,'New Table'!$H:$H,'New Table'!$C:$C),2)&amp;DEC2HEX(_xlfn.XLOOKUP(H589,'Custom Forme Change Text'!$A:$A,'Custom Forme Change Text'!$H:$H)*2,2)</f>
        <v>0000</v>
      </c>
      <c r="L589" t="str">
        <f>DEC2HEX(_xlfn.XLOOKUP(L$1&amp;I589,'New Table'!$H:$H,'New Table'!$C:$C),2)&amp;DEC2HEX(_xlfn.XLOOKUP(I589,'Custom Forme Change Text'!$A:$A,'Custom Forme Change Text'!$H:$H)*2,2)</f>
        <v>0308</v>
      </c>
    </row>
    <row r="590" spans="1:12" x14ac:dyDescent="0.4">
      <c r="A590">
        <v>588</v>
      </c>
      <c r="B590" t="s">
        <v>590</v>
      </c>
      <c r="C590">
        <v>4</v>
      </c>
      <c r="D590" t="s">
        <v>741</v>
      </c>
      <c r="E590" t="s">
        <v>798</v>
      </c>
      <c r="F590" s="9" t="s">
        <v>801</v>
      </c>
      <c r="G590" t="s">
        <v>809</v>
      </c>
      <c r="H590" s="4" t="s">
        <v>821</v>
      </c>
      <c r="I590" s="5" t="str" cm="1">
        <f t="array" ref="I590">_xlfn.IFS(D590="","Defense",_xlfn.XLOOKUP(D590,Sheet2!M:M,Sheet2!N:N,_xlfn.IFS(H590="Normal","Defense",H590="Defense","Tank",TRUE,"Speed"))&lt;&gt;0,_xlfn.XLOOKUP(D590,Sheet2!M:M,Sheet2!N:N,_xlfn.IFS(H590="Normal","Defense",H590="Defense","Tank",TRUE,"Speed")),TRUE,_xlfn.IFS(H590="Normal","Defense",H590="Defense","Tank",TRUE,H590))</f>
        <v>Tank</v>
      </c>
      <c r="K590" t="str">
        <f>DEC2HEX(_xlfn.XLOOKUP(K$1&amp;H590,'New Table'!$H:$H,'New Table'!$C:$C),2)&amp;DEC2HEX(_xlfn.XLOOKUP(H590,'Custom Forme Change Text'!$A:$A,'Custom Forme Change Text'!$H:$H)*2,2)</f>
        <v>0202</v>
      </c>
      <c r="L590" t="str">
        <f>DEC2HEX(_xlfn.XLOOKUP(L$1&amp;I590,'New Table'!$H:$H,'New Table'!$C:$C),2)&amp;DEC2HEX(_xlfn.XLOOKUP(I590,'Custom Forme Change Text'!$A:$A,'Custom Forme Change Text'!$H:$H)*2,2)</f>
        <v>0504</v>
      </c>
    </row>
    <row r="591" spans="1:12" x14ac:dyDescent="0.4">
      <c r="A591">
        <v>589</v>
      </c>
      <c r="B591" t="s">
        <v>591</v>
      </c>
      <c r="C591" t="s">
        <v>792</v>
      </c>
      <c r="D591" t="s">
        <v>734</v>
      </c>
      <c r="E591" t="s">
        <v>793</v>
      </c>
      <c r="F591" s="9" t="s">
        <v>797</v>
      </c>
      <c r="G591" t="s">
        <v>808</v>
      </c>
      <c r="H591" s="4" t="s">
        <v>732</v>
      </c>
      <c r="I591" s="5" t="str" cm="1">
        <f t="array" ref="I591">_xlfn.IFS(D591="","Defense",_xlfn.XLOOKUP(D591,Sheet2!M:M,Sheet2!N:N,_xlfn.IFS(H591="Normal","Defense",H591="Defense","Tank",TRUE,"Speed"))&lt;&gt;0,_xlfn.XLOOKUP(D591,Sheet2!M:M,Sheet2!N:N,_xlfn.IFS(H591="Normal","Defense",H591="Defense","Tank",TRUE,"Speed")),TRUE,_xlfn.IFS(H591="Normal","Defense",H591="Defense","Tank",TRUE,H591))</f>
        <v>Defense</v>
      </c>
      <c r="K591" t="str">
        <f>DEC2HEX(_xlfn.XLOOKUP(K$1&amp;H591,'New Table'!$H:$H,'New Table'!$C:$C),2)&amp;DEC2HEX(_xlfn.XLOOKUP(H591,'Custom Forme Change Text'!$A:$A,'Custom Forme Change Text'!$H:$H)*2,2)</f>
        <v>0000</v>
      </c>
      <c r="L591" t="str">
        <f>DEC2HEX(_xlfn.XLOOKUP(L$1&amp;I591,'New Table'!$H:$H,'New Table'!$C:$C),2)&amp;DEC2HEX(_xlfn.XLOOKUP(I591,'Custom Forme Change Text'!$A:$A,'Custom Forme Change Text'!$H:$H)*2,2)</f>
        <v>0202</v>
      </c>
    </row>
    <row r="592" spans="1:12" x14ac:dyDescent="0.4">
      <c r="A592">
        <v>590</v>
      </c>
      <c r="B592" t="s">
        <v>592</v>
      </c>
      <c r="C592" t="s">
        <v>792</v>
      </c>
      <c r="D592" t="s">
        <v>732</v>
      </c>
      <c r="E592" t="s">
        <v>798</v>
      </c>
      <c r="F592" s="9" t="s">
        <v>804</v>
      </c>
      <c r="G592" t="s">
        <v>807</v>
      </c>
      <c r="H592" s="4" t="s">
        <v>821</v>
      </c>
      <c r="I592" s="5" t="str" cm="1">
        <f t="array" ref="I592">_xlfn.IFS(D592="","Defense",_xlfn.XLOOKUP(D592,Sheet2!M:M,Sheet2!N:N,_xlfn.IFS(H592="Normal","Defense",H592="Defense","Tank",TRUE,"Speed"))&lt;&gt;0,_xlfn.XLOOKUP(D592,Sheet2!M:M,Sheet2!N:N,_xlfn.IFS(H592="Normal","Defense",H592="Defense","Tank",TRUE,"Speed")),TRUE,_xlfn.IFS(H592="Normal","Defense",H592="Defense","Tank",TRUE,H592))</f>
        <v>Tank</v>
      </c>
      <c r="K592" t="str">
        <f>DEC2HEX(_xlfn.XLOOKUP(K$1&amp;H592,'New Table'!$H:$H,'New Table'!$C:$C),2)&amp;DEC2HEX(_xlfn.XLOOKUP(H592,'Custom Forme Change Text'!$A:$A,'Custom Forme Change Text'!$H:$H)*2,2)</f>
        <v>0202</v>
      </c>
      <c r="L592" t="str">
        <f>DEC2HEX(_xlfn.XLOOKUP(L$1&amp;I592,'New Table'!$H:$H,'New Table'!$C:$C),2)&amp;DEC2HEX(_xlfn.XLOOKUP(I592,'Custom Forme Change Text'!$A:$A,'Custom Forme Change Text'!$H:$H)*2,2)</f>
        <v>0504</v>
      </c>
    </row>
    <row r="593" spans="1:12" x14ac:dyDescent="0.4">
      <c r="A593">
        <v>591</v>
      </c>
      <c r="B593" t="s">
        <v>593</v>
      </c>
      <c r="C593" t="s">
        <v>792</v>
      </c>
      <c r="D593" t="s">
        <v>746</v>
      </c>
      <c r="E593" t="s">
        <v>795</v>
      </c>
      <c r="F593" s="9" t="s">
        <v>794</v>
      </c>
      <c r="G593" t="s">
        <v>808</v>
      </c>
      <c r="H593" s="4" t="s">
        <v>732</v>
      </c>
      <c r="I593" s="5" t="str" cm="1">
        <f t="array" ref="I593">_xlfn.IFS(D593="","Defense",_xlfn.XLOOKUP(D593,Sheet2!M:M,Sheet2!N:N,_xlfn.IFS(H593="Normal","Defense",H593="Defense","Tank",TRUE,"Speed"))&lt;&gt;0,_xlfn.XLOOKUP(D593,Sheet2!M:M,Sheet2!N:N,_xlfn.IFS(H593="Normal","Defense",H593="Defense","Tank",TRUE,"Speed")),TRUE,_xlfn.IFS(H593="Normal","Defense",H593="Defense","Tank",TRUE,H593))</f>
        <v>Tank</v>
      </c>
      <c r="K593" t="str">
        <f>DEC2HEX(_xlfn.XLOOKUP(K$1&amp;H593,'New Table'!$H:$H,'New Table'!$C:$C),2)&amp;DEC2HEX(_xlfn.XLOOKUP(H593,'Custom Forme Change Text'!$A:$A,'Custom Forme Change Text'!$H:$H)*2,2)</f>
        <v>0000</v>
      </c>
      <c r="L593" t="str">
        <f>DEC2HEX(_xlfn.XLOOKUP(L$1&amp;I593,'New Table'!$H:$H,'New Table'!$C:$C),2)&amp;DEC2HEX(_xlfn.XLOOKUP(I593,'Custom Forme Change Text'!$A:$A,'Custom Forme Change Text'!$H:$H)*2,2)</f>
        <v>0504</v>
      </c>
    </row>
    <row r="594" spans="1:12" x14ac:dyDescent="0.4">
      <c r="A594">
        <v>592</v>
      </c>
      <c r="B594" t="s">
        <v>594</v>
      </c>
      <c r="C594" t="s">
        <v>792</v>
      </c>
      <c r="D594" t="s">
        <v>745</v>
      </c>
      <c r="E594" t="s">
        <v>795</v>
      </c>
      <c r="F594" s="9" t="s">
        <v>796</v>
      </c>
      <c r="G594" t="s">
        <v>808</v>
      </c>
      <c r="H594" s="4" t="s">
        <v>732</v>
      </c>
      <c r="I594" s="5" t="str" cm="1">
        <f t="array" ref="I594">_xlfn.IFS(D594="","Defense",_xlfn.XLOOKUP(D594,Sheet2!M:M,Sheet2!N:N,_xlfn.IFS(H594="Normal","Defense",H594="Defense","Tank",TRUE,"Speed"))&lt;&gt;0,_xlfn.XLOOKUP(D594,Sheet2!M:M,Sheet2!N:N,_xlfn.IFS(H594="Normal","Defense",H594="Defense","Tank",TRUE,"Speed")),TRUE,_xlfn.IFS(H594="Normal","Defense",H594="Defense","Tank",TRUE,H594))</f>
        <v>Defense</v>
      </c>
      <c r="K594" t="str">
        <f>DEC2HEX(_xlfn.XLOOKUP(K$1&amp;H594,'New Table'!$H:$H,'New Table'!$C:$C),2)&amp;DEC2HEX(_xlfn.XLOOKUP(H594,'Custom Forme Change Text'!$A:$A,'Custom Forme Change Text'!$H:$H)*2,2)</f>
        <v>0000</v>
      </c>
      <c r="L594" t="str">
        <f>DEC2HEX(_xlfn.XLOOKUP(L$1&amp;I594,'New Table'!$H:$H,'New Table'!$C:$C),2)&amp;DEC2HEX(_xlfn.XLOOKUP(I594,'Custom Forme Change Text'!$A:$A,'Custom Forme Change Text'!$H:$H)*2,2)</f>
        <v>0202</v>
      </c>
    </row>
    <row r="595" spans="1:12" x14ac:dyDescent="0.4">
      <c r="A595">
        <v>593</v>
      </c>
      <c r="B595" t="s">
        <v>595</v>
      </c>
      <c r="C595" t="s">
        <v>792</v>
      </c>
      <c r="D595" t="s">
        <v>748</v>
      </c>
      <c r="E595" t="s">
        <v>795</v>
      </c>
      <c r="F595" s="9" t="s">
        <v>794</v>
      </c>
      <c r="G595" t="s">
        <v>807</v>
      </c>
      <c r="H595" s="4" t="s">
        <v>732</v>
      </c>
      <c r="I595" s="5" t="str" cm="1">
        <f t="array" ref="I595">_xlfn.IFS(D595="","Defense",_xlfn.XLOOKUP(D595,Sheet2!M:M,Sheet2!N:N,_xlfn.IFS(H595="Normal","Defense",H595="Defense","Tank",TRUE,"Speed"))&lt;&gt;0,_xlfn.XLOOKUP(D595,Sheet2!M:M,Sheet2!N:N,_xlfn.IFS(H595="Normal","Defense",H595="Defense","Tank",TRUE,"Speed")),TRUE,_xlfn.IFS(H595="Normal","Defense",H595="Defense","Tank",TRUE,H595))</f>
        <v>Defense</v>
      </c>
      <c r="K595" t="str">
        <f>DEC2HEX(_xlfn.XLOOKUP(K$1&amp;H595,'New Table'!$H:$H,'New Table'!$C:$C),2)&amp;DEC2HEX(_xlfn.XLOOKUP(H595,'Custom Forme Change Text'!$A:$A,'Custom Forme Change Text'!$H:$H)*2,2)</f>
        <v>0000</v>
      </c>
      <c r="L595" t="str">
        <f>DEC2HEX(_xlfn.XLOOKUP(L$1&amp;I595,'New Table'!$H:$H,'New Table'!$C:$C),2)&amp;DEC2HEX(_xlfn.XLOOKUP(I595,'Custom Forme Change Text'!$A:$A,'Custom Forme Change Text'!$H:$H)*2,2)</f>
        <v>0202</v>
      </c>
    </row>
    <row r="596" spans="1:12" x14ac:dyDescent="0.4">
      <c r="A596">
        <v>594</v>
      </c>
      <c r="B596" t="s">
        <v>596</v>
      </c>
      <c r="C596">
        <v>1</v>
      </c>
      <c r="D596" t="s">
        <v>745</v>
      </c>
      <c r="E596" t="s">
        <v>795</v>
      </c>
      <c r="F596" s="9" t="s">
        <v>796</v>
      </c>
      <c r="G596" t="s">
        <v>807</v>
      </c>
      <c r="H596" s="4" t="s">
        <v>822</v>
      </c>
      <c r="I596" s="5" t="str" cm="1">
        <f t="array" ref="I596">_xlfn.IFS(D596="","Defense",_xlfn.XLOOKUP(D596,Sheet2!M:M,Sheet2!N:N,_xlfn.IFS(H596="Normal","Defense",H596="Defense","Tank",TRUE,"Speed"))&lt;&gt;0,_xlfn.XLOOKUP(D596,Sheet2!M:M,Sheet2!N:N,_xlfn.IFS(H596="Normal","Defense",H596="Defense","Tank",TRUE,"Speed")),TRUE,_xlfn.IFS(H596="Normal","Defense",H596="Defense","Tank",TRUE,H596))</f>
        <v>Speed</v>
      </c>
      <c r="K596" t="str">
        <f>DEC2HEX(_xlfn.XLOOKUP(K$1&amp;H596,'New Table'!$H:$H,'New Table'!$C:$C),2)&amp;DEC2HEX(_xlfn.XLOOKUP(H596,'Custom Forme Change Text'!$A:$A,'Custom Forme Change Text'!$H:$H)*2,2)</f>
        <v>0306</v>
      </c>
      <c r="L596" t="str">
        <f>DEC2HEX(_xlfn.XLOOKUP(L$1&amp;I596,'New Table'!$H:$H,'New Table'!$C:$C),2)&amp;DEC2HEX(_xlfn.XLOOKUP(I596,'Custom Forme Change Text'!$A:$A,'Custom Forme Change Text'!$H:$H)*2,2)</f>
        <v>0406</v>
      </c>
    </row>
    <row r="597" spans="1:12" x14ac:dyDescent="0.4">
      <c r="A597">
        <v>595</v>
      </c>
      <c r="B597" t="s">
        <v>597</v>
      </c>
      <c r="C597" t="s">
        <v>792</v>
      </c>
      <c r="D597" t="s">
        <v>735</v>
      </c>
      <c r="E597" t="s">
        <v>795</v>
      </c>
      <c r="F597" s="9" t="s">
        <v>794</v>
      </c>
      <c r="G597" t="s">
        <v>807</v>
      </c>
      <c r="H597" s="4" t="s">
        <v>732</v>
      </c>
      <c r="I597" s="5" t="str" cm="1">
        <f t="array" ref="I597">_xlfn.IFS(D597="","Defense",_xlfn.XLOOKUP(D597,Sheet2!M:M,Sheet2!N:N,_xlfn.IFS(H597="Normal","Defense",H597="Defense","Tank",TRUE,"Speed"))&lt;&gt;0,_xlfn.XLOOKUP(D597,Sheet2!M:M,Sheet2!N:N,_xlfn.IFS(H597="Normal","Defense",H597="Defense","Tank",TRUE,"Speed")),TRUE,_xlfn.IFS(H597="Normal","Defense",H597="Defense","Tank",TRUE,H597))</f>
        <v>Tank</v>
      </c>
      <c r="K597" t="str">
        <f>DEC2HEX(_xlfn.XLOOKUP(K$1&amp;H597,'New Table'!$H:$H,'New Table'!$C:$C),2)&amp;DEC2HEX(_xlfn.XLOOKUP(H597,'Custom Forme Change Text'!$A:$A,'Custom Forme Change Text'!$H:$H)*2,2)</f>
        <v>0000</v>
      </c>
      <c r="L597" t="str">
        <f>DEC2HEX(_xlfn.XLOOKUP(L$1&amp;I597,'New Table'!$H:$H,'New Table'!$C:$C),2)&amp;DEC2HEX(_xlfn.XLOOKUP(I597,'Custom Forme Change Text'!$A:$A,'Custom Forme Change Text'!$H:$H)*2,2)</f>
        <v>0504</v>
      </c>
    </row>
    <row r="598" spans="1:12" x14ac:dyDescent="0.4">
      <c r="A598">
        <v>596</v>
      </c>
      <c r="B598" t="s">
        <v>0</v>
      </c>
      <c r="C598">
        <v>4</v>
      </c>
      <c r="D598" t="s">
        <v>739</v>
      </c>
      <c r="E598" t="s">
        <v>798</v>
      </c>
      <c r="F598" s="9" t="s">
        <v>801</v>
      </c>
      <c r="G598" t="s">
        <v>809</v>
      </c>
      <c r="H598" s="4" t="s">
        <v>821</v>
      </c>
      <c r="I598" s="5" t="str" cm="1">
        <f t="array" ref="I598">_xlfn.IFS(D598="","Defense",_xlfn.XLOOKUP(D598,Sheet2!M:M,Sheet2!N:N,_xlfn.IFS(H598="Normal","Defense",H598="Defense","Tank",TRUE,"Speed"))&lt;&gt;0,_xlfn.XLOOKUP(D598,Sheet2!M:M,Sheet2!N:N,_xlfn.IFS(H598="Normal","Defense",H598="Defense","Tank",TRUE,"Speed")),TRUE,_xlfn.IFS(H598="Normal","Defense",H598="Defense","Tank",TRUE,H598))</f>
        <v>Tank</v>
      </c>
      <c r="K598" t="str">
        <f>DEC2HEX(_xlfn.XLOOKUP(K$1&amp;H598,'New Table'!$H:$H,'New Table'!$C:$C),2)&amp;DEC2HEX(_xlfn.XLOOKUP(H598,'Custom Forme Change Text'!$A:$A,'Custom Forme Change Text'!$H:$H)*2,2)</f>
        <v>0202</v>
      </c>
      <c r="L598" t="str">
        <f>DEC2HEX(_xlfn.XLOOKUP(L$1&amp;I598,'New Table'!$H:$H,'New Table'!$C:$C),2)&amp;DEC2HEX(_xlfn.XLOOKUP(I598,'Custom Forme Change Text'!$A:$A,'Custom Forme Change Text'!$H:$H)*2,2)</f>
        <v>0504</v>
      </c>
    </row>
    <row r="599" spans="1:12" x14ac:dyDescent="0.4">
      <c r="A599">
        <v>597</v>
      </c>
      <c r="B599" t="s">
        <v>598</v>
      </c>
      <c r="C599" t="s">
        <v>792</v>
      </c>
      <c r="D599" t="s">
        <v>734</v>
      </c>
      <c r="E599" t="s">
        <v>798</v>
      </c>
      <c r="F599" s="9" t="s">
        <v>799</v>
      </c>
      <c r="G599" t="s">
        <v>818</v>
      </c>
      <c r="H599" s="4" t="s">
        <v>821</v>
      </c>
      <c r="I599" s="5" t="str" cm="1">
        <f t="array" ref="I599">_xlfn.IFS(D599="","Defense",_xlfn.XLOOKUP(D599,Sheet2!M:M,Sheet2!N:N,_xlfn.IFS(H599="Normal","Defense",H599="Defense","Tank",TRUE,"Speed"))&lt;&gt;0,_xlfn.XLOOKUP(D599,Sheet2!M:M,Sheet2!N:N,_xlfn.IFS(H599="Normal","Defense",H599="Defense","Tank",TRUE,"Speed")),TRUE,_xlfn.IFS(H599="Normal","Defense",H599="Defense","Tank",TRUE,H599))</f>
        <v>Defense</v>
      </c>
      <c r="K599" t="str">
        <f>DEC2HEX(_xlfn.XLOOKUP(K$1&amp;H599,'New Table'!$H:$H,'New Table'!$C:$C),2)&amp;DEC2HEX(_xlfn.XLOOKUP(H599,'Custom Forme Change Text'!$A:$A,'Custom Forme Change Text'!$H:$H)*2,2)</f>
        <v>0202</v>
      </c>
      <c r="L599" t="str">
        <f>DEC2HEX(_xlfn.XLOOKUP(L$1&amp;I599,'New Table'!$H:$H,'New Table'!$C:$C),2)&amp;DEC2HEX(_xlfn.XLOOKUP(I599,'Custom Forme Change Text'!$A:$A,'Custom Forme Change Text'!$H:$H)*2,2)</f>
        <v>0202</v>
      </c>
    </row>
    <row r="600" spans="1:12" x14ac:dyDescent="0.4">
      <c r="A600">
        <v>598</v>
      </c>
      <c r="B600" t="s">
        <v>599</v>
      </c>
      <c r="C600" t="s">
        <v>792</v>
      </c>
      <c r="D600" t="s">
        <v>737</v>
      </c>
      <c r="E600" t="s">
        <v>793</v>
      </c>
      <c r="F600" s="9" t="s">
        <v>797</v>
      </c>
      <c r="G600" t="s">
        <v>808</v>
      </c>
      <c r="H600" s="4" t="s">
        <v>822</v>
      </c>
      <c r="I600" s="5" t="str" cm="1">
        <f t="array" ref="I600">_xlfn.IFS(D600="","Defense",_xlfn.XLOOKUP(D600,Sheet2!M:M,Sheet2!N:N,_xlfn.IFS(H600="Normal","Defense",H600="Defense","Tank",TRUE,"Speed"))&lt;&gt;0,_xlfn.XLOOKUP(D600,Sheet2!M:M,Sheet2!N:N,_xlfn.IFS(H600="Normal","Defense",H600="Defense","Tank",TRUE,"Speed")),TRUE,_xlfn.IFS(H600="Normal","Defense",H600="Defense","Tank",TRUE,H600))</f>
        <v>Speed</v>
      </c>
      <c r="K600" t="str">
        <f>DEC2HEX(_xlfn.XLOOKUP(K$1&amp;H600,'New Table'!$H:$H,'New Table'!$C:$C),2)&amp;DEC2HEX(_xlfn.XLOOKUP(H600,'Custom Forme Change Text'!$A:$A,'Custom Forme Change Text'!$H:$H)*2,2)</f>
        <v>0306</v>
      </c>
      <c r="L600" t="str">
        <f>DEC2HEX(_xlfn.XLOOKUP(L$1&amp;I600,'New Table'!$H:$H,'New Table'!$C:$C),2)&amp;DEC2HEX(_xlfn.XLOOKUP(I600,'Custom Forme Change Text'!$A:$A,'Custom Forme Change Text'!$H:$H)*2,2)</f>
        <v>0406</v>
      </c>
    </row>
    <row r="601" spans="1:12" x14ac:dyDescent="0.4">
      <c r="A601">
        <v>599</v>
      </c>
      <c r="B601" t="s">
        <v>600</v>
      </c>
      <c r="C601" t="s">
        <v>792</v>
      </c>
      <c r="D601" t="s">
        <v>743</v>
      </c>
      <c r="E601" t="s">
        <v>798</v>
      </c>
      <c r="F601" s="9" t="s">
        <v>804</v>
      </c>
      <c r="G601" t="s">
        <v>808</v>
      </c>
      <c r="H601" s="4" t="s">
        <v>822</v>
      </c>
      <c r="I601" s="5" t="str" cm="1">
        <f t="array" ref="I601">_xlfn.IFS(D601="","Defense",_xlfn.XLOOKUP(D601,Sheet2!M:M,Sheet2!N:N,_xlfn.IFS(H601="Normal","Defense",H601="Defense","Tank",TRUE,"Speed"))&lt;&gt;0,_xlfn.XLOOKUP(D601,Sheet2!M:M,Sheet2!N:N,_xlfn.IFS(H601="Normal","Defense",H601="Defense","Tank",TRUE,"Speed")),TRUE,_xlfn.IFS(H601="Normal","Defense",H601="Defense","Tank",TRUE,H601))</f>
        <v>Defense</v>
      </c>
      <c r="K601" t="str">
        <f>DEC2HEX(_xlfn.XLOOKUP(K$1&amp;H601,'New Table'!$H:$H,'New Table'!$C:$C),2)&amp;DEC2HEX(_xlfn.XLOOKUP(H601,'Custom Forme Change Text'!$A:$A,'Custom Forme Change Text'!$H:$H)*2,2)</f>
        <v>0306</v>
      </c>
      <c r="L601" t="str">
        <f>DEC2HEX(_xlfn.XLOOKUP(L$1&amp;I601,'New Table'!$H:$H,'New Table'!$C:$C),2)&amp;DEC2HEX(_xlfn.XLOOKUP(I601,'Custom Forme Change Text'!$A:$A,'Custom Forme Change Text'!$H:$H)*2,2)</f>
        <v>0202</v>
      </c>
    </row>
    <row r="602" spans="1:12" x14ac:dyDescent="0.4">
      <c r="A602">
        <v>600</v>
      </c>
      <c r="B602" t="s">
        <v>601</v>
      </c>
      <c r="C602">
        <v>3</v>
      </c>
      <c r="D602" t="s">
        <v>744</v>
      </c>
      <c r="E602" t="s">
        <v>798</v>
      </c>
      <c r="F602" s="9" t="s">
        <v>801</v>
      </c>
      <c r="G602" t="s">
        <v>808</v>
      </c>
      <c r="H602" s="4" t="s">
        <v>822</v>
      </c>
      <c r="I602" s="5" t="str" cm="1">
        <f t="array" ref="I602">_xlfn.IFS(D602="","Defense",_xlfn.XLOOKUP(D602,Sheet2!M:M,Sheet2!N:N,_xlfn.IFS(H602="Normal","Defense",H602="Defense","Tank",TRUE,"Speed"))&lt;&gt;0,_xlfn.XLOOKUP(D602,Sheet2!M:M,Sheet2!N:N,_xlfn.IFS(H602="Normal","Defense",H602="Defense","Tank",TRUE,"Speed")),TRUE,_xlfn.IFS(H602="Normal","Defense",H602="Defense","Tank",TRUE,H602))</f>
        <v>Speed</v>
      </c>
      <c r="K602" t="str">
        <f>DEC2HEX(_xlfn.XLOOKUP(K$1&amp;H602,'New Table'!$H:$H,'New Table'!$C:$C),2)&amp;DEC2HEX(_xlfn.XLOOKUP(H602,'Custom Forme Change Text'!$A:$A,'Custom Forme Change Text'!$H:$H)*2,2)</f>
        <v>0306</v>
      </c>
      <c r="L602" t="str">
        <f>DEC2HEX(_xlfn.XLOOKUP(L$1&amp;I602,'New Table'!$H:$H,'New Table'!$C:$C),2)&amp;DEC2HEX(_xlfn.XLOOKUP(I602,'Custom Forme Change Text'!$A:$A,'Custom Forme Change Text'!$H:$H)*2,2)</f>
        <v>0406</v>
      </c>
    </row>
    <row r="603" spans="1:12" x14ac:dyDescent="0.4">
      <c r="A603">
        <v>601</v>
      </c>
      <c r="B603" t="s">
        <v>602</v>
      </c>
      <c r="C603">
        <v>1</v>
      </c>
      <c r="D603" t="s">
        <v>734</v>
      </c>
      <c r="E603" t="s">
        <v>798</v>
      </c>
      <c r="F603" s="9" t="s">
        <v>799</v>
      </c>
      <c r="G603" t="s">
        <v>809</v>
      </c>
      <c r="H603" s="4" t="s">
        <v>821</v>
      </c>
      <c r="I603" s="5" t="str" cm="1">
        <f t="array" ref="I603">_xlfn.IFS(D603="","Defense",_xlfn.XLOOKUP(D603,Sheet2!M:M,Sheet2!N:N,_xlfn.IFS(H603="Normal","Defense",H603="Defense","Tank",TRUE,"Speed"))&lt;&gt;0,_xlfn.XLOOKUP(D603,Sheet2!M:M,Sheet2!N:N,_xlfn.IFS(H603="Normal","Defense",H603="Defense","Tank",TRUE,"Speed")),TRUE,_xlfn.IFS(H603="Normal","Defense",H603="Defense","Tank",TRUE,H603))</f>
        <v>Defense</v>
      </c>
      <c r="K603" t="str">
        <f>DEC2HEX(_xlfn.XLOOKUP(K$1&amp;H603,'New Table'!$H:$H,'New Table'!$C:$C),2)&amp;DEC2HEX(_xlfn.XLOOKUP(H603,'Custom Forme Change Text'!$A:$A,'Custom Forme Change Text'!$H:$H)*2,2)</f>
        <v>0202</v>
      </c>
      <c r="L603" t="str">
        <f>DEC2HEX(_xlfn.XLOOKUP(L$1&amp;I603,'New Table'!$H:$H,'New Table'!$C:$C),2)&amp;DEC2HEX(_xlfn.XLOOKUP(I603,'Custom Forme Change Text'!$A:$A,'Custom Forme Change Text'!$H:$H)*2,2)</f>
        <v>0202</v>
      </c>
    </row>
    <row r="604" spans="1:12" x14ac:dyDescent="0.4">
      <c r="A604">
        <v>602</v>
      </c>
      <c r="B604" t="s">
        <v>603</v>
      </c>
      <c r="C604" t="s">
        <v>792</v>
      </c>
      <c r="D604" t="s">
        <v>737</v>
      </c>
      <c r="E604" t="s">
        <v>798</v>
      </c>
      <c r="F604" s="9" t="s">
        <v>799</v>
      </c>
      <c r="G604" t="s">
        <v>818</v>
      </c>
      <c r="H604" s="4" t="s">
        <v>821</v>
      </c>
      <c r="I604" s="5" t="str" cm="1">
        <f t="array" ref="I604">_xlfn.IFS(D604="","Defense",_xlfn.XLOOKUP(D604,Sheet2!M:M,Sheet2!N:N,_xlfn.IFS(H604="Normal","Defense",H604="Defense","Tank",TRUE,"Speed"))&lt;&gt;0,_xlfn.XLOOKUP(D604,Sheet2!M:M,Sheet2!N:N,_xlfn.IFS(H604="Normal","Defense",H604="Defense","Tank",TRUE,"Speed")),TRUE,_xlfn.IFS(H604="Normal","Defense",H604="Defense","Tank",TRUE,H604))</f>
        <v>Speed</v>
      </c>
      <c r="K604" t="str">
        <f>DEC2HEX(_xlfn.XLOOKUP(K$1&amp;H604,'New Table'!$H:$H,'New Table'!$C:$C),2)&amp;DEC2HEX(_xlfn.XLOOKUP(H604,'Custom Forme Change Text'!$A:$A,'Custom Forme Change Text'!$H:$H)*2,2)</f>
        <v>0202</v>
      </c>
      <c r="L604" t="str">
        <f>DEC2HEX(_xlfn.XLOOKUP(L$1&amp;I604,'New Table'!$H:$H,'New Table'!$C:$C),2)&amp;DEC2HEX(_xlfn.XLOOKUP(I604,'Custom Forme Change Text'!$A:$A,'Custom Forme Change Text'!$H:$H)*2,2)</f>
        <v>0406</v>
      </c>
    </row>
    <row r="605" spans="1:12" x14ac:dyDescent="0.4">
      <c r="A605">
        <v>603</v>
      </c>
      <c r="B605" t="s">
        <v>604</v>
      </c>
      <c r="C605" t="s">
        <v>792</v>
      </c>
      <c r="D605" t="s">
        <v>732</v>
      </c>
      <c r="E605" t="s">
        <v>798</v>
      </c>
      <c r="F605" s="9" t="s">
        <v>801</v>
      </c>
      <c r="G605" t="s">
        <v>811</v>
      </c>
      <c r="H605" s="4" t="s">
        <v>821</v>
      </c>
      <c r="I605" s="5" t="str" cm="1">
        <f t="array" ref="I605">_xlfn.IFS(D605="","Defense",_xlfn.XLOOKUP(D605,Sheet2!M:M,Sheet2!N:N,_xlfn.IFS(H605="Normal","Defense",H605="Defense","Tank",TRUE,"Speed"))&lt;&gt;0,_xlfn.XLOOKUP(D605,Sheet2!M:M,Sheet2!N:N,_xlfn.IFS(H605="Normal","Defense",H605="Defense","Tank",TRUE,"Speed")),TRUE,_xlfn.IFS(H605="Normal","Defense",H605="Defense","Tank",TRUE,H605))</f>
        <v>Tank</v>
      </c>
      <c r="K605" t="str">
        <f>DEC2HEX(_xlfn.XLOOKUP(K$1&amp;H605,'New Table'!$H:$H,'New Table'!$C:$C),2)&amp;DEC2HEX(_xlfn.XLOOKUP(H605,'Custom Forme Change Text'!$A:$A,'Custom Forme Change Text'!$H:$H)*2,2)</f>
        <v>0202</v>
      </c>
      <c r="L605" t="str">
        <f>DEC2HEX(_xlfn.XLOOKUP(L$1&amp;I605,'New Table'!$H:$H,'New Table'!$C:$C),2)&amp;DEC2HEX(_xlfn.XLOOKUP(I605,'Custom Forme Change Text'!$A:$A,'Custom Forme Change Text'!$H:$H)*2,2)</f>
        <v>0504</v>
      </c>
    </row>
    <row r="606" spans="1:12" x14ac:dyDescent="0.4">
      <c r="A606">
        <v>604</v>
      </c>
      <c r="B606" t="s">
        <v>605</v>
      </c>
      <c r="C606" t="s">
        <v>792</v>
      </c>
      <c r="D606" t="s">
        <v>737</v>
      </c>
      <c r="E606" t="s">
        <v>798</v>
      </c>
      <c r="F606" s="9" t="s">
        <v>806</v>
      </c>
      <c r="G606" t="s">
        <v>815</v>
      </c>
      <c r="H606" s="4" t="s">
        <v>821</v>
      </c>
      <c r="I606" s="5" t="str" cm="1">
        <f t="array" ref="I606">_xlfn.IFS(D606="","Defense",_xlfn.XLOOKUP(D606,Sheet2!M:M,Sheet2!N:N,_xlfn.IFS(H606="Normal","Defense",H606="Defense","Tank",TRUE,"Speed"))&lt;&gt;0,_xlfn.XLOOKUP(D606,Sheet2!M:M,Sheet2!N:N,_xlfn.IFS(H606="Normal","Defense",H606="Defense","Tank",TRUE,"Speed")),TRUE,_xlfn.IFS(H606="Normal","Defense",H606="Defense","Tank",TRUE,H606))</f>
        <v>Speed</v>
      </c>
      <c r="K606" t="str">
        <f>DEC2HEX(_xlfn.XLOOKUP(K$1&amp;H606,'New Table'!$H:$H,'New Table'!$C:$C),2)&amp;DEC2HEX(_xlfn.XLOOKUP(H606,'Custom Forme Change Text'!$A:$A,'Custom Forme Change Text'!$H:$H)*2,2)</f>
        <v>0202</v>
      </c>
      <c r="L606" t="str">
        <f>DEC2HEX(_xlfn.XLOOKUP(L$1&amp;I606,'New Table'!$H:$H,'New Table'!$C:$C),2)&amp;DEC2HEX(_xlfn.XLOOKUP(I606,'Custom Forme Change Text'!$A:$A,'Custom Forme Change Text'!$H:$H)*2,2)</f>
        <v>0406</v>
      </c>
    </row>
    <row r="607" spans="1:12" x14ac:dyDescent="0.4">
      <c r="A607">
        <v>605</v>
      </c>
      <c r="B607" t="s">
        <v>606</v>
      </c>
      <c r="C607" t="s">
        <v>792</v>
      </c>
      <c r="D607" t="s">
        <v>734</v>
      </c>
      <c r="E607" t="s">
        <v>795</v>
      </c>
      <c r="F607" s="9" t="s">
        <v>796</v>
      </c>
      <c r="G607" t="s">
        <v>808</v>
      </c>
      <c r="H607" s="4" t="s">
        <v>732</v>
      </c>
      <c r="I607" s="5" t="str" cm="1">
        <f t="array" ref="I607">_xlfn.IFS(D607="","Defense",_xlfn.XLOOKUP(D607,Sheet2!M:M,Sheet2!N:N,_xlfn.IFS(H607="Normal","Defense",H607="Defense","Tank",TRUE,"Speed"))&lt;&gt;0,_xlfn.XLOOKUP(D607,Sheet2!M:M,Sheet2!N:N,_xlfn.IFS(H607="Normal","Defense",H607="Defense","Tank",TRUE,"Speed")),TRUE,_xlfn.IFS(H607="Normal","Defense",H607="Defense","Tank",TRUE,H607))</f>
        <v>Defense</v>
      </c>
      <c r="K607" t="str">
        <f>DEC2HEX(_xlfn.XLOOKUP(K$1&amp;H607,'New Table'!$H:$H,'New Table'!$C:$C),2)&amp;DEC2HEX(_xlfn.XLOOKUP(H607,'Custom Forme Change Text'!$A:$A,'Custom Forme Change Text'!$H:$H)*2,2)</f>
        <v>0000</v>
      </c>
      <c r="L607" t="str">
        <f>DEC2HEX(_xlfn.XLOOKUP(L$1&amp;I607,'New Table'!$H:$H,'New Table'!$C:$C),2)&amp;DEC2HEX(_xlfn.XLOOKUP(I607,'Custom Forme Change Text'!$A:$A,'Custom Forme Change Text'!$H:$H)*2,2)</f>
        <v>0202</v>
      </c>
    </row>
    <row r="608" spans="1:12" x14ac:dyDescent="0.4">
      <c r="A608">
        <v>606</v>
      </c>
      <c r="B608" t="s">
        <v>607</v>
      </c>
      <c r="C608" t="s">
        <v>792</v>
      </c>
      <c r="D608" t="s">
        <v>737</v>
      </c>
      <c r="E608" t="s">
        <v>798</v>
      </c>
      <c r="F608" s="9" t="s">
        <v>804</v>
      </c>
      <c r="G608" t="s">
        <v>809</v>
      </c>
      <c r="H608" s="4" t="s">
        <v>821</v>
      </c>
      <c r="I608" s="5" t="str" cm="1">
        <f t="array" ref="I608">_xlfn.IFS(D608="","Defense",_xlfn.XLOOKUP(D608,Sheet2!M:M,Sheet2!N:N,_xlfn.IFS(H608="Normal","Defense",H608="Defense","Tank",TRUE,"Speed"))&lt;&gt;0,_xlfn.XLOOKUP(D608,Sheet2!M:M,Sheet2!N:N,_xlfn.IFS(H608="Normal","Defense",H608="Defense","Tank",TRUE,"Speed")),TRUE,_xlfn.IFS(H608="Normal","Defense",H608="Defense","Tank",TRUE,H608))</f>
        <v>Speed</v>
      </c>
      <c r="K608" t="str">
        <f>DEC2HEX(_xlfn.XLOOKUP(K$1&amp;H608,'New Table'!$H:$H,'New Table'!$C:$C),2)&amp;DEC2HEX(_xlfn.XLOOKUP(H608,'Custom Forme Change Text'!$A:$A,'Custom Forme Change Text'!$H:$H)*2,2)</f>
        <v>0202</v>
      </c>
      <c r="L608" t="str">
        <f>DEC2HEX(_xlfn.XLOOKUP(L$1&amp;I608,'New Table'!$H:$H,'New Table'!$C:$C),2)&amp;DEC2HEX(_xlfn.XLOOKUP(I608,'Custom Forme Change Text'!$A:$A,'Custom Forme Change Text'!$H:$H)*2,2)</f>
        <v>0406</v>
      </c>
    </row>
    <row r="609" spans="1:12" x14ac:dyDescent="0.4">
      <c r="A609">
        <v>607</v>
      </c>
      <c r="B609" t="s">
        <v>608</v>
      </c>
      <c r="C609" t="s">
        <v>792</v>
      </c>
      <c r="D609" t="s">
        <v>732</v>
      </c>
      <c r="E609" t="s">
        <v>798</v>
      </c>
      <c r="F609" s="9" t="s">
        <v>799</v>
      </c>
      <c r="G609" t="s">
        <v>818</v>
      </c>
      <c r="H609" s="4" t="s">
        <v>821</v>
      </c>
      <c r="I609" s="5" t="str" cm="1">
        <f t="array" ref="I609">_xlfn.IFS(D609="","Defense",_xlfn.XLOOKUP(D609,Sheet2!M:M,Sheet2!N:N,_xlfn.IFS(H609="Normal","Defense",H609="Defense","Tank",TRUE,"Speed"))&lt;&gt;0,_xlfn.XLOOKUP(D609,Sheet2!M:M,Sheet2!N:N,_xlfn.IFS(H609="Normal","Defense",H609="Defense","Tank",TRUE,"Speed")),TRUE,_xlfn.IFS(H609="Normal","Defense",H609="Defense","Tank",TRUE,H609))</f>
        <v>Tank</v>
      </c>
      <c r="K609" t="str">
        <f>DEC2HEX(_xlfn.XLOOKUP(K$1&amp;H609,'New Table'!$H:$H,'New Table'!$C:$C),2)&amp;DEC2HEX(_xlfn.XLOOKUP(H609,'Custom Forme Change Text'!$A:$A,'Custom Forme Change Text'!$H:$H)*2,2)</f>
        <v>0202</v>
      </c>
      <c r="L609" t="str">
        <f>DEC2HEX(_xlfn.XLOOKUP(L$1&amp;I609,'New Table'!$H:$H,'New Table'!$C:$C),2)&amp;DEC2HEX(_xlfn.XLOOKUP(I609,'Custom Forme Change Text'!$A:$A,'Custom Forme Change Text'!$H:$H)*2,2)</f>
        <v>0504</v>
      </c>
    </row>
    <row r="610" spans="1:12" x14ac:dyDescent="0.4">
      <c r="A610">
        <v>608</v>
      </c>
      <c r="B610" t="s">
        <v>609</v>
      </c>
      <c r="C610">
        <v>5</v>
      </c>
      <c r="D610" t="s">
        <v>734</v>
      </c>
      <c r="E610" t="s">
        <v>798</v>
      </c>
      <c r="F610" s="9" t="s">
        <v>804</v>
      </c>
      <c r="G610" t="s">
        <v>807</v>
      </c>
      <c r="H610" s="4" t="s">
        <v>821</v>
      </c>
      <c r="I610" s="5" t="str" cm="1">
        <f t="array" ref="I610">_xlfn.IFS(D610="","Defense",_xlfn.XLOOKUP(D610,Sheet2!M:M,Sheet2!N:N,_xlfn.IFS(H610="Normal","Defense",H610="Defense","Tank",TRUE,"Speed"))&lt;&gt;0,_xlfn.XLOOKUP(D610,Sheet2!M:M,Sheet2!N:N,_xlfn.IFS(H610="Normal","Defense",H610="Defense","Tank",TRUE,"Speed")),TRUE,_xlfn.IFS(H610="Normal","Defense",H610="Defense","Tank",TRUE,H610))</f>
        <v>Defense</v>
      </c>
      <c r="K610" t="str">
        <f>DEC2HEX(_xlfn.XLOOKUP(K$1&amp;H610,'New Table'!$H:$H,'New Table'!$C:$C),2)&amp;DEC2HEX(_xlfn.XLOOKUP(H610,'Custom Forme Change Text'!$A:$A,'Custom Forme Change Text'!$H:$H)*2,2)</f>
        <v>0202</v>
      </c>
      <c r="L610" t="str">
        <f>DEC2HEX(_xlfn.XLOOKUP(L$1&amp;I610,'New Table'!$H:$H,'New Table'!$C:$C),2)&amp;DEC2HEX(_xlfn.XLOOKUP(I610,'Custom Forme Change Text'!$A:$A,'Custom Forme Change Text'!$H:$H)*2,2)</f>
        <v>0202</v>
      </c>
    </row>
    <row r="611" spans="1:12" x14ac:dyDescent="0.4">
      <c r="A611">
        <v>609</v>
      </c>
      <c r="B611" t="s">
        <v>610</v>
      </c>
      <c r="C611" t="s">
        <v>792</v>
      </c>
      <c r="D611" t="s">
        <v>737</v>
      </c>
      <c r="E611" t="s">
        <v>793</v>
      </c>
      <c r="F611" s="9" t="s">
        <v>796</v>
      </c>
      <c r="G611" t="s">
        <v>807</v>
      </c>
      <c r="H611" s="4" t="s">
        <v>821</v>
      </c>
      <c r="I611" s="5" t="str" cm="1">
        <f t="array" ref="I611">_xlfn.IFS(D611="","Defense",_xlfn.XLOOKUP(D611,Sheet2!M:M,Sheet2!N:N,_xlfn.IFS(H611="Normal","Defense",H611="Defense","Tank",TRUE,"Speed"))&lt;&gt;0,_xlfn.XLOOKUP(D611,Sheet2!M:M,Sheet2!N:N,_xlfn.IFS(H611="Normal","Defense",H611="Defense","Tank",TRUE,"Speed")),TRUE,_xlfn.IFS(H611="Normal","Defense",H611="Defense","Tank",TRUE,H611))</f>
        <v>Speed</v>
      </c>
      <c r="K611" t="str">
        <f>DEC2HEX(_xlfn.XLOOKUP(K$1&amp;H611,'New Table'!$H:$H,'New Table'!$C:$C),2)&amp;DEC2HEX(_xlfn.XLOOKUP(H611,'Custom Forme Change Text'!$A:$A,'Custom Forme Change Text'!$H:$H)*2,2)</f>
        <v>0202</v>
      </c>
      <c r="L611" t="str">
        <f>DEC2HEX(_xlfn.XLOOKUP(L$1&amp;I611,'New Table'!$H:$H,'New Table'!$C:$C),2)&amp;DEC2HEX(_xlfn.XLOOKUP(I611,'Custom Forme Change Text'!$A:$A,'Custom Forme Change Text'!$H:$H)*2,2)</f>
        <v>0406</v>
      </c>
    </row>
    <row r="612" spans="1:12" x14ac:dyDescent="0.4">
      <c r="A612">
        <v>610</v>
      </c>
      <c r="B612" t="s">
        <v>611</v>
      </c>
      <c r="C612" t="s">
        <v>792</v>
      </c>
      <c r="D612" t="s">
        <v>746</v>
      </c>
      <c r="E612" t="s">
        <v>793</v>
      </c>
      <c r="F612" s="9" t="s">
        <v>796</v>
      </c>
      <c r="G612" t="s">
        <v>807</v>
      </c>
      <c r="H612" s="4" t="s">
        <v>823</v>
      </c>
      <c r="I612" s="5" t="str" cm="1">
        <f t="array" ref="I612">_xlfn.IFS(D612="","Defense",_xlfn.XLOOKUP(D612,Sheet2!M:M,Sheet2!N:N,_xlfn.IFS(H612="Normal","Defense",H612="Defense","Tank",TRUE,"Speed"))&lt;&gt;0,_xlfn.XLOOKUP(D612,Sheet2!M:M,Sheet2!N:N,_xlfn.IFS(H612="Normal","Defense",H612="Defense","Tank",TRUE,"Speed")),TRUE,_xlfn.IFS(H612="Normal","Defense",H612="Defense","Tank",TRUE,H612))</f>
        <v>Tank</v>
      </c>
      <c r="K612" t="str">
        <f>DEC2HEX(_xlfn.XLOOKUP(K$1&amp;H612,'New Table'!$H:$H,'New Table'!$C:$C),2)&amp;DEC2HEX(_xlfn.XLOOKUP(H612,'Custom Forme Change Text'!$A:$A,'Custom Forme Change Text'!$H:$H)*2,2)</f>
        <v>0108</v>
      </c>
      <c r="L612" t="str">
        <f>DEC2HEX(_xlfn.XLOOKUP(L$1&amp;I612,'New Table'!$H:$H,'New Table'!$C:$C),2)&amp;DEC2HEX(_xlfn.XLOOKUP(I612,'Custom Forme Change Text'!$A:$A,'Custom Forme Change Text'!$H:$H)*2,2)</f>
        <v>0504</v>
      </c>
    </row>
    <row r="613" spans="1:12" x14ac:dyDescent="0.4">
      <c r="A613">
        <v>611</v>
      </c>
      <c r="B613" t="s">
        <v>612</v>
      </c>
      <c r="C613" t="s">
        <v>792</v>
      </c>
      <c r="D613" t="s">
        <v>744</v>
      </c>
      <c r="E613" t="s">
        <v>795</v>
      </c>
      <c r="F613" s="9" t="s">
        <v>796</v>
      </c>
      <c r="G613" t="s">
        <v>807</v>
      </c>
      <c r="H613" s="4" t="s">
        <v>732</v>
      </c>
      <c r="I613" s="5" t="str" cm="1">
        <f t="array" ref="I613">_xlfn.IFS(D613="","Defense",_xlfn.XLOOKUP(D613,Sheet2!M:M,Sheet2!N:N,_xlfn.IFS(H613="Normal","Defense",H613="Defense","Tank",TRUE,"Speed"))&lt;&gt;0,_xlfn.XLOOKUP(D613,Sheet2!M:M,Sheet2!N:N,_xlfn.IFS(H613="Normal","Defense",H613="Defense","Tank",TRUE,"Speed")),TRUE,_xlfn.IFS(H613="Normal","Defense",H613="Defense","Tank",TRUE,H613))</f>
        <v>Defense</v>
      </c>
      <c r="K613" t="str">
        <f>DEC2HEX(_xlfn.XLOOKUP(K$1&amp;H613,'New Table'!$H:$H,'New Table'!$C:$C),2)&amp;DEC2HEX(_xlfn.XLOOKUP(H613,'Custom Forme Change Text'!$A:$A,'Custom Forme Change Text'!$H:$H)*2,2)</f>
        <v>0000</v>
      </c>
      <c r="L613" t="str">
        <f>DEC2HEX(_xlfn.XLOOKUP(L$1&amp;I613,'New Table'!$H:$H,'New Table'!$C:$C),2)&amp;DEC2HEX(_xlfn.XLOOKUP(I613,'Custom Forme Change Text'!$A:$A,'Custom Forme Change Text'!$H:$H)*2,2)</f>
        <v>0202</v>
      </c>
    </row>
    <row r="614" spans="1:12" x14ac:dyDescent="0.4">
      <c r="A614">
        <v>612</v>
      </c>
      <c r="B614" t="s">
        <v>613</v>
      </c>
      <c r="C614" t="s">
        <v>792</v>
      </c>
      <c r="D614" t="s">
        <v>733</v>
      </c>
      <c r="E614" t="s">
        <v>793</v>
      </c>
      <c r="F614" s="9" t="s">
        <v>794</v>
      </c>
      <c r="G614" t="s">
        <v>807</v>
      </c>
      <c r="H614" s="4" t="s">
        <v>732</v>
      </c>
      <c r="I614" s="5" t="str" cm="1">
        <f t="array" ref="I614">_xlfn.IFS(D614="","Defense",_xlfn.XLOOKUP(D614,Sheet2!M:M,Sheet2!N:N,_xlfn.IFS(H614="Normal","Defense",H614="Defense","Tank",TRUE,"Speed"))&lt;&gt;0,_xlfn.XLOOKUP(D614,Sheet2!M:M,Sheet2!N:N,_xlfn.IFS(H614="Normal","Defense",H614="Defense","Tank",TRUE,"Speed")),TRUE,_xlfn.IFS(H614="Normal","Defense",H614="Defense","Tank",TRUE,H614))</f>
        <v>Attack</v>
      </c>
      <c r="K614" t="str">
        <f>DEC2HEX(_xlfn.XLOOKUP(K$1&amp;H614,'New Table'!$H:$H,'New Table'!$C:$C),2)&amp;DEC2HEX(_xlfn.XLOOKUP(H614,'Custom Forme Change Text'!$A:$A,'Custom Forme Change Text'!$H:$H)*2,2)</f>
        <v>0000</v>
      </c>
      <c r="L614" t="str">
        <f>DEC2HEX(_xlfn.XLOOKUP(L$1&amp;I614,'New Table'!$H:$H,'New Table'!$C:$C),2)&amp;DEC2HEX(_xlfn.XLOOKUP(I614,'Custom Forme Change Text'!$A:$A,'Custom Forme Change Text'!$H:$H)*2,2)</f>
        <v>0308</v>
      </c>
    </row>
    <row r="615" spans="1:12" x14ac:dyDescent="0.4">
      <c r="A615">
        <v>613</v>
      </c>
      <c r="B615" t="s">
        <v>614</v>
      </c>
      <c r="C615" t="s">
        <v>792</v>
      </c>
      <c r="D615" t="s">
        <v>740</v>
      </c>
      <c r="E615" t="s">
        <v>795</v>
      </c>
      <c r="F615" s="9" t="s">
        <v>803</v>
      </c>
      <c r="G615" t="s">
        <v>808</v>
      </c>
      <c r="H615" s="4" t="s">
        <v>732</v>
      </c>
      <c r="I615" s="5" t="str" cm="1">
        <f t="array" ref="I615">_xlfn.IFS(D615="","Defense",_xlfn.XLOOKUP(D615,Sheet2!M:M,Sheet2!N:N,_xlfn.IFS(H615="Normal","Defense",H615="Defense","Tank",TRUE,"Speed"))&lt;&gt;0,_xlfn.XLOOKUP(D615,Sheet2!M:M,Sheet2!N:N,_xlfn.IFS(H615="Normal","Defense",H615="Defense","Tank",TRUE,"Speed")),TRUE,_xlfn.IFS(H615="Normal","Defense",H615="Defense","Tank",TRUE,H615))</f>
        <v>Defense</v>
      </c>
      <c r="K615" t="str">
        <f>DEC2HEX(_xlfn.XLOOKUP(K$1&amp;H615,'New Table'!$H:$H,'New Table'!$C:$C),2)&amp;DEC2HEX(_xlfn.XLOOKUP(H615,'Custom Forme Change Text'!$A:$A,'Custom Forme Change Text'!$H:$H)*2,2)</f>
        <v>0000</v>
      </c>
      <c r="L615" t="str">
        <f>DEC2HEX(_xlfn.XLOOKUP(L$1&amp;I615,'New Table'!$H:$H,'New Table'!$C:$C),2)&amp;DEC2HEX(_xlfn.XLOOKUP(I615,'Custom Forme Change Text'!$A:$A,'Custom Forme Change Text'!$H:$H)*2,2)</f>
        <v>0202</v>
      </c>
    </row>
    <row r="616" spans="1:12" x14ac:dyDescent="0.4">
      <c r="A616">
        <v>614</v>
      </c>
      <c r="B616" t="s">
        <v>615</v>
      </c>
      <c r="C616" t="s">
        <v>792</v>
      </c>
      <c r="D616" t="s">
        <v>742</v>
      </c>
      <c r="E616" t="s">
        <v>793</v>
      </c>
      <c r="F616" s="9" t="s">
        <v>796</v>
      </c>
      <c r="G616" t="s">
        <v>808</v>
      </c>
      <c r="H616" s="4" t="s">
        <v>732</v>
      </c>
      <c r="I616" s="5" t="str" cm="1">
        <f t="array" ref="I616">_xlfn.IFS(D616="","Defense",_xlfn.XLOOKUP(D616,Sheet2!M:M,Sheet2!N:N,_xlfn.IFS(H616="Normal","Defense",H616="Defense","Tank",TRUE,"Speed"))&lt;&gt;0,_xlfn.XLOOKUP(D616,Sheet2!M:M,Sheet2!N:N,_xlfn.IFS(H616="Normal","Defense",H616="Defense","Tank",TRUE,"Speed")),TRUE,_xlfn.IFS(H616="Normal","Defense",H616="Defense","Tank",TRUE,H616))</f>
        <v>Defense</v>
      </c>
      <c r="K616" t="str">
        <f>DEC2HEX(_xlfn.XLOOKUP(K$1&amp;H616,'New Table'!$H:$H,'New Table'!$C:$C),2)&amp;DEC2HEX(_xlfn.XLOOKUP(H616,'Custom Forme Change Text'!$A:$A,'Custom Forme Change Text'!$H:$H)*2,2)</f>
        <v>0000</v>
      </c>
      <c r="L616" t="str">
        <f>DEC2HEX(_xlfn.XLOOKUP(L$1&amp;I616,'New Table'!$H:$H,'New Table'!$C:$C),2)&amp;DEC2HEX(_xlfn.XLOOKUP(I616,'Custom Forme Change Text'!$A:$A,'Custom Forme Change Text'!$H:$H)*2,2)</f>
        <v>0202</v>
      </c>
    </row>
    <row r="617" spans="1:12" x14ac:dyDescent="0.4">
      <c r="A617">
        <v>615</v>
      </c>
      <c r="B617" t="s">
        <v>616</v>
      </c>
      <c r="C617" t="s">
        <v>792</v>
      </c>
      <c r="D617" t="s">
        <v>742</v>
      </c>
      <c r="E617" t="s">
        <v>795</v>
      </c>
      <c r="F617" s="9" t="s">
        <v>796</v>
      </c>
      <c r="G617" t="s">
        <v>808</v>
      </c>
      <c r="H617" s="4" t="s">
        <v>732</v>
      </c>
      <c r="I617" s="5" t="str" cm="1">
        <f t="array" ref="I617">_xlfn.IFS(D617="","Defense",_xlfn.XLOOKUP(D617,Sheet2!M:M,Sheet2!N:N,_xlfn.IFS(H617="Normal","Defense",H617="Defense","Tank",TRUE,"Speed"))&lt;&gt;0,_xlfn.XLOOKUP(D617,Sheet2!M:M,Sheet2!N:N,_xlfn.IFS(H617="Normal","Defense",H617="Defense","Tank",TRUE,"Speed")),TRUE,_xlfn.IFS(H617="Normal","Defense",H617="Defense","Tank",TRUE,H617))</f>
        <v>Defense</v>
      </c>
      <c r="K617" t="str">
        <f>DEC2HEX(_xlfn.XLOOKUP(K$1&amp;H617,'New Table'!$H:$H,'New Table'!$C:$C),2)&amp;DEC2HEX(_xlfn.XLOOKUP(H617,'Custom Forme Change Text'!$A:$A,'Custom Forme Change Text'!$H:$H)*2,2)</f>
        <v>0000</v>
      </c>
      <c r="L617" t="str">
        <f>DEC2HEX(_xlfn.XLOOKUP(L$1&amp;I617,'New Table'!$H:$H,'New Table'!$C:$C),2)&amp;DEC2HEX(_xlfn.XLOOKUP(I617,'Custom Forme Change Text'!$A:$A,'Custom Forme Change Text'!$H:$H)*2,2)</f>
        <v>0202</v>
      </c>
    </row>
    <row r="618" spans="1:12" x14ac:dyDescent="0.4">
      <c r="A618">
        <v>616</v>
      </c>
      <c r="B618" t="s">
        <v>617</v>
      </c>
      <c r="C618" t="s">
        <v>792</v>
      </c>
      <c r="D618" t="s">
        <v>742</v>
      </c>
      <c r="E618" t="s">
        <v>795</v>
      </c>
      <c r="F618" s="9" t="s">
        <v>796</v>
      </c>
      <c r="G618" t="s">
        <v>808</v>
      </c>
      <c r="H618" s="4" t="s">
        <v>732</v>
      </c>
      <c r="I618" s="5" t="str" cm="1">
        <f t="array" ref="I618">_xlfn.IFS(D618="","Defense",_xlfn.XLOOKUP(D618,Sheet2!M:M,Sheet2!N:N,_xlfn.IFS(H618="Normal","Defense",H618="Defense","Tank",TRUE,"Speed"))&lt;&gt;0,_xlfn.XLOOKUP(D618,Sheet2!M:M,Sheet2!N:N,_xlfn.IFS(H618="Normal","Defense",H618="Defense","Tank",TRUE,"Speed")),TRUE,_xlfn.IFS(H618="Normal","Defense",H618="Defense","Tank",TRUE,H618))</f>
        <v>Defense</v>
      </c>
      <c r="K618" t="str">
        <f>DEC2HEX(_xlfn.XLOOKUP(K$1&amp;H618,'New Table'!$H:$H,'New Table'!$C:$C),2)&amp;DEC2HEX(_xlfn.XLOOKUP(H618,'Custom Forme Change Text'!$A:$A,'Custom Forme Change Text'!$H:$H)*2,2)</f>
        <v>0000</v>
      </c>
      <c r="L618" t="str">
        <f>DEC2HEX(_xlfn.XLOOKUP(L$1&amp;I618,'New Table'!$H:$H,'New Table'!$C:$C),2)&amp;DEC2HEX(_xlfn.XLOOKUP(I618,'Custom Forme Change Text'!$A:$A,'Custom Forme Change Text'!$H:$H)*2,2)</f>
        <v>0202</v>
      </c>
    </row>
    <row r="619" spans="1:12" x14ac:dyDescent="0.4">
      <c r="A619">
        <v>617</v>
      </c>
      <c r="B619" t="s">
        <v>618</v>
      </c>
      <c r="C619" t="s">
        <v>792</v>
      </c>
      <c r="D619" t="s">
        <v>734</v>
      </c>
      <c r="E619" t="s">
        <v>793</v>
      </c>
      <c r="F619" s="9" t="s">
        <v>797</v>
      </c>
      <c r="G619" t="s">
        <v>808</v>
      </c>
      <c r="H619" s="4" t="s">
        <v>823</v>
      </c>
      <c r="I619" s="5" t="str" cm="1">
        <f t="array" ref="I619">_xlfn.IFS(D619="","Defense",_xlfn.XLOOKUP(D619,Sheet2!M:M,Sheet2!N:N,_xlfn.IFS(H619="Normal","Defense",H619="Defense","Tank",TRUE,"Speed"))&lt;&gt;0,_xlfn.XLOOKUP(D619,Sheet2!M:M,Sheet2!N:N,_xlfn.IFS(H619="Normal","Defense",H619="Defense","Tank",TRUE,"Speed")),TRUE,_xlfn.IFS(H619="Normal","Defense",H619="Defense","Tank",TRUE,H619))</f>
        <v>Defense</v>
      </c>
      <c r="K619" t="str">
        <f>DEC2HEX(_xlfn.XLOOKUP(K$1&amp;H619,'New Table'!$H:$H,'New Table'!$C:$C),2)&amp;DEC2HEX(_xlfn.XLOOKUP(H619,'Custom Forme Change Text'!$A:$A,'Custom Forme Change Text'!$H:$H)*2,2)</f>
        <v>0108</v>
      </c>
      <c r="L619" t="str">
        <f>DEC2HEX(_xlfn.XLOOKUP(L$1&amp;I619,'New Table'!$H:$H,'New Table'!$C:$C),2)&amp;DEC2HEX(_xlfn.XLOOKUP(I619,'Custom Forme Change Text'!$A:$A,'Custom Forme Change Text'!$H:$H)*2,2)</f>
        <v>0202</v>
      </c>
    </row>
    <row r="620" spans="1:12" x14ac:dyDescent="0.4">
      <c r="A620">
        <v>618</v>
      </c>
      <c r="B620" t="s">
        <v>619</v>
      </c>
      <c r="C620" t="s">
        <v>792</v>
      </c>
      <c r="D620" t="s">
        <v>745</v>
      </c>
      <c r="E620" t="s">
        <v>795</v>
      </c>
      <c r="F620" s="9" t="s">
        <v>796</v>
      </c>
      <c r="G620" t="s">
        <v>808</v>
      </c>
      <c r="H620" s="4" t="s">
        <v>732</v>
      </c>
      <c r="I620" s="5" t="str" cm="1">
        <f t="array" ref="I620">_xlfn.IFS(D620="","Defense",_xlfn.XLOOKUP(D620,Sheet2!M:M,Sheet2!N:N,_xlfn.IFS(H620="Normal","Defense",H620="Defense","Tank",TRUE,"Speed"))&lt;&gt;0,_xlfn.XLOOKUP(D620,Sheet2!M:M,Sheet2!N:N,_xlfn.IFS(H620="Normal","Defense",H620="Defense","Tank",TRUE,"Speed")),TRUE,_xlfn.IFS(H620="Normal","Defense",H620="Defense","Tank",TRUE,H620))</f>
        <v>Defense</v>
      </c>
      <c r="K620" t="str">
        <f>DEC2HEX(_xlfn.XLOOKUP(K$1&amp;H620,'New Table'!$H:$H,'New Table'!$C:$C),2)&amp;DEC2HEX(_xlfn.XLOOKUP(H620,'Custom Forme Change Text'!$A:$A,'Custom Forme Change Text'!$H:$H)*2,2)</f>
        <v>0000</v>
      </c>
      <c r="L620" t="str">
        <f>DEC2HEX(_xlfn.XLOOKUP(L$1&amp;I620,'New Table'!$H:$H,'New Table'!$C:$C),2)&amp;DEC2HEX(_xlfn.XLOOKUP(I620,'Custom Forme Change Text'!$A:$A,'Custom Forme Change Text'!$H:$H)*2,2)</f>
        <v>0202</v>
      </c>
    </row>
    <row r="621" spans="1:12" x14ac:dyDescent="0.4">
      <c r="A621">
        <v>619</v>
      </c>
      <c r="B621" t="s">
        <v>620</v>
      </c>
      <c r="C621" t="s">
        <v>792</v>
      </c>
      <c r="D621" t="s">
        <v>742</v>
      </c>
      <c r="E621" t="s">
        <v>793</v>
      </c>
      <c r="F621" s="9" t="s">
        <v>796</v>
      </c>
      <c r="G621" t="s">
        <v>808</v>
      </c>
      <c r="H621" s="4" t="s">
        <v>732</v>
      </c>
      <c r="I621" s="5" t="str" cm="1">
        <f t="array" ref="I621">_xlfn.IFS(D621="","Defense",_xlfn.XLOOKUP(D621,Sheet2!M:M,Sheet2!N:N,_xlfn.IFS(H621="Normal","Defense",H621="Defense","Tank",TRUE,"Speed"))&lt;&gt;0,_xlfn.XLOOKUP(D621,Sheet2!M:M,Sheet2!N:N,_xlfn.IFS(H621="Normal","Defense",H621="Defense","Tank",TRUE,"Speed")),TRUE,_xlfn.IFS(H621="Normal","Defense",H621="Defense","Tank",TRUE,H621))</f>
        <v>Defense</v>
      </c>
      <c r="K621" t="str">
        <f>DEC2HEX(_xlfn.XLOOKUP(K$1&amp;H621,'New Table'!$H:$H,'New Table'!$C:$C),2)&amp;DEC2HEX(_xlfn.XLOOKUP(H621,'Custom Forme Change Text'!$A:$A,'Custom Forme Change Text'!$H:$H)*2,2)</f>
        <v>0000</v>
      </c>
      <c r="L621" t="str">
        <f>DEC2HEX(_xlfn.XLOOKUP(L$1&amp;I621,'New Table'!$H:$H,'New Table'!$C:$C),2)&amp;DEC2HEX(_xlfn.XLOOKUP(I621,'Custom Forme Change Text'!$A:$A,'Custom Forme Change Text'!$H:$H)*2,2)</f>
        <v>0202</v>
      </c>
    </row>
    <row r="622" spans="1:12" x14ac:dyDescent="0.4">
      <c r="A622">
        <v>620</v>
      </c>
      <c r="B622" t="s">
        <v>621</v>
      </c>
      <c r="C622" t="s">
        <v>792</v>
      </c>
      <c r="D622" t="s">
        <v>738</v>
      </c>
      <c r="E622" t="s">
        <v>793</v>
      </c>
      <c r="F622" s="9" t="s">
        <v>794</v>
      </c>
      <c r="G622" t="s">
        <v>807</v>
      </c>
      <c r="H622" s="4" t="s">
        <v>732</v>
      </c>
      <c r="I622" s="5" t="str" cm="1">
        <f t="array" ref="I622">_xlfn.IFS(D622="","Defense",_xlfn.XLOOKUP(D622,Sheet2!M:M,Sheet2!N:N,_xlfn.IFS(H622="Normal","Defense",H622="Defense","Tank",TRUE,"Speed"))&lt;&gt;0,_xlfn.XLOOKUP(D622,Sheet2!M:M,Sheet2!N:N,_xlfn.IFS(H622="Normal","Defense",H622="Defense","Tank",TRUE,"Speed")),TRUE,_xlfn.IFS(H622="Normal","Defense",H622="Defense","Tank",TRUE,H622))</f>
        <v>Speed</v>
      </c>
      <c r="K622" t="str">
        <f>DEC2HEX(_xlfn.XLOOKUP(K$1&amp;H622,'New Table'!$H:$H,'New Table'!$C:$C),2)&amp;DEC2HEX(_xlfn.XLOOKUP(H622,'Custom Forme Change Text'!$A:$A,'Custom Forme Change Text'!$H:$H)*2,2)</f>
        <v>0000</v>
      </c>
      <c r="L622" t="str">
        <f>DEC2HEX(_xlfn.XLOOKUP(L$1&amp;I622,'New Table'!$H:$H,'New Table'!$C:$C),2)&amp;DEC2HEX(_xlfn.XLOOKUP(I622,'Custom Forme Change Text'!$A:$A,'Custom Forme Change Text'!$H:$H)*2,2)</f>
        <v>0406</v>
      </c>
    </row>
    <row r="623" spans="1:12" x14ac:dyDescent="0.4">
      <c r="A623">
        <v>621</v>
      </c>
      <c r="B623" t="s">
        <v>8</v>
      </c>
      <c r="C623" t="s">
        <v>792</v>
      </c>
      <c r="D623" t="s">
        <v>740</v>
      </c>
      <c r="E623" t="s">
        <v>793</v>
      </c>
      <c r="F623" s="9" t="s">
        <v>803</v>
      </c>
      <c r="G623" t="s">
        <v>808</v>
      </c>
      <c r="H623" s="4" t="s">
        <v>732</v>
      </c>
      <c r="I623" s="5" t="str" cm="1">
        <f t="array" ref="I623">_xlfn.IFS(D623="","Defense",_xlfn.XLOOKUP(D623,Sheet2!M:M,Sheet2!N:N,_xlfn.IFS(H623="Normal","Defense",H623="Defense","Tank",TRUE,"Speed"))&lt;&gt;0,_xlfn.XLOOKUP(D623,Sheet2!M:M,Sheet2!N:N,_xlfn.IFS(H623="Normal","Defense",H623="Defense","Tank",TRUE,"Speed")),TRUE,_xlfn.IFS(H623="Normal","Defense",H623="Defense","Tank",TRUE,H623))</f>
        <v>Defense</v>
      </c>
      <c r="K623" t="str">
        <f>DEC2HEX(_xlfn.XLOOKUP(K$1&amp;H623,'New Table'!$H:$H,'New Table'!$C:$C),2)&amp;DEC2HEX(_xlfn.XLOOKUP(H623,'Custom Forme Change Text'!$A:$A,'Custom Forme Change Text'!$H:$H)*2,2)</f>
        <v>0000</v>
      </c>
      <c r="L623" t="str">
        <f>DEC2HEX(_xlfn.XLOOKUP(L$1&amp;I623,'New Table'!$H:$H,'New Table'!$C:$C),2)&amp;DEC2HEX(_xlfn.XLOOKUP(I623,'Custom Forme Change Text'!$A:$A,'Custom Forme Change Text'!$H:$H)*2,2)</f>
        <v>0202</v>
      </c>
    </row>
    <row r="624" spans="1:12" x14ac:dyDescent="0.4">
      <c r="A624">
        <v>622</v>
      </c>
      <c r="B624" t="s">
        <v>622</v>
      </c>
      <c r="C624" t="s">
        <v>792</v>
      </c>
      <c r="D624" t="s">
        <v>732</v>
      </c>
      <c r="E624" t="s">
        <v>793</v>
      </c>
      <c r="F624" s="9" t="s">
        <v>794</v>
      </c>
      <c r="G624" t="s">
        <v>807</v>
      </c>
      <c r="H624" s="4" t="s">
        <v>732</v>
      </c>
      <c r="I624" s="5" t="str" cm="1">
        <f t="array" ref="I624">_xlfn.IFS(D624="","Defense",_xlfn.XLOOKUP(D624,Sheet2!M:M,Sheet2!N:N,_xlfn.IFS(H624="Normal","Defense",H624="Defense","Tank",TRUE,"Speed"))&lt;&gt;0,_xlfn.XLOOKUP(D624,Sheet2!M:M,Sheet2!N:N,_xlfn.IFS(H624="Normal","Defense",H624="Defense","Tank",TRUE,"Speed")),TRUE,_xlfn.IFS(H624="Normal","Defense",H624="Defense","Tank",TRUE,H624))</f>
        <v>Defense</v>
      </c>
      <c r="K624" t="str">
        <f>DEC2HEX(_xlfn.XLOOKUP(K$1&amp;H624,'New Table'!$H:$H,'New Table'!$C:$C),2)&amp;DEC2HEX(_xlfn.XLOOKUP(H624,'Custom Forme Change Text'!$A:$A,'Custom Forme Change Text'!$H:$H)*2,2)</f>
        <v>0000</v>
      </c>
      <c r="L624" t="str">
        <f>DEC2HEX(_xlfn.XLOOKUP(L$1&amp;I624,'New Table'!$H:$H,'New Table'!$C:$C),2)&amp;DEC2HEX(_xlfn.XLOOKUP(I624,'Custom Forme Change Text'!$A:$A,'Custom Forme Change Text'!$H:$H)*2,2)</f>
        <v>0202</v>
      </c>
    </row>
    <row r="625" spans="1:12" x14ac:dyDescent="0.4">
      <c r="A625">
        <v>623</v>
      </c>
      <c r="B625" t="s">
        <v>623</v>
      </c>
      <c r="C625" t="s">
        <v>792</v>
      </c>
      <c r="D625" t="s">
        <v>732</v>
      </c>
      <c r="E625" t="s">
        <v>795</v>
      </c>
      <c r="F625" s="9" t="s">
        <v>794</v>
      </c>
      <c r="G625" t="s">
        <v>807</v>
      </c>
      <c r="H625" s="4" t="s">
        <v>732</v>
      </c>
      <c r="I625" s="5" t="str" cm="1">
        <f t="array" ref="I625">_xlfn.IFS(D625="","Defense",_xlfn.XLOOKUP(D625,Sheet2!M:M,Sheet2!N:N,_xlfn.IFS(H625="Normal","Defense",H625="Defense","Tank",TRUE,"Speed"))&lt;&gt;0,_xlfn.XLOOKUP(D625,Sheet2!M:M,Sheet2!N:N,_xlfn.IFS(H625="Normal","Defense",H625="Defense","Tank",TRUE,"Speed")),TRUE,_xlfn.IFS(H625="Normal","Defense",H625="Defense","Tank",TRUE,H625))</f>
        <v>Defense</v>
      </c>
      <c r="K625" t="str">
        <f>DEC2HEX(_xlfn.XLOOKUP(K$1&amp;H625,'New Table'!$H:$H,'New Table'!$C:$C),2)&amp;DEC2HEX(_xlfn.XLOOKUP(H625,'Custom Forme Change Text'!$A:$A,'Custom Forme Change Text'!$H:$H)*2,2)</f>
        <v>0000</v>
      </c>
      <c r="L625" t="str">
        <f>DEC2HEX(_xlfn.XLOOKUP(L$1&amp;I625,'New Table'!$H:$H,'New Table'!$C:$C),2)&amp;DEC2HEX(_xlfn.XLOOKUP(I625,'Custom Forme Change Text'!$A:$A,'Custom Forme Change Text'!$H:$H)*2,2)</f>
        <v>0202</v>
      </c>
    </row>
    <row r="626" spans="1:12" x14ac:dyDescent="0.4">
      <c r="A626">
        <v>624</v>
      </c>
      <c r="B626" t="s">
        <v>624</v>
      </c>
      <c r="C626" t="s">
        <v>792</v>
      </c>
      <c r="D626" t="s">
        <v>733</v>
      </c>
      <c r="E626" t="s">
        <v>793</v>
      </c>
      <c r="F626" s="9" t="s">
        <v>794</v>
      </c>
      <c r="G626" t="s">
        <v>807</v>
      </c>
      <c r="H626" s="4" t="s">
        <v>732</v>
      </c>
      <c r="I626" s="5" t="str" cm="1">
        <f t="array" ref="I626">_xlfn.IFS(D626="","Defense",_xlfn.XLOOKUP(D626,Sheet2!M:M,Sheet2!N:N,_xlfn.IFS(H626="Normal","Defense",H626="Defense","Tank",TRUE,"Speed"))&lt;&gt;0,_xlfn.XLOOKUP(D626,Sheet2!M:M,Sheet2!N:N,_xlfn.IFS(H626="Normal","Defense",H626="Defense","Tank",TRUE,"Speed")),TRUE,_xlfn.IFS(H626="Normal","Defense",H626="Defense","Tank",TRUE,H626))</f>
        <v>Attack</v>
      </c>
      <c r="K626" t="str">
        <f>DEC2HEX(_xlfn.XLOOKUP(K$1&amp;H626,'New Table'!$H:$H,'New Table'!$C:$C),2)&amp;DEC2HEX(_xlfn.XLOOKUP(H626,'Custom Forme Change Text'!$A:$A,'Custom Forme Change Text'!$H:$H)*2,2)</f>
        <v>0000</v>
      </c>
      <c r="L626" t="str">
        <f>DEC2HEX(_xlfn.XLOOKUP(L$1&amp;I626,'New Table'!$H:$H,'New Table'!$C:$C),2)&amp;DEC2HEX(_xlfn.XLOOKUP(I626,'Custom Forme Change Text'!$A:$A,'Custom Forme Change Text'!$H:$H)*2,2)</f>
        <v>0308</v>
      </c>
    </row>
    <row r="627" spans="1:12" x14ac:dyDescent="0.4">
      <c r="A627">
        <v>625</v>
      </c>
      <c r="B627" t="s">
        <v>625</v>
      </c>
      <c r="C627" t="s">
        <v>792</v>
      </c>
      <c r="D627" t="s">
        <v>733</v>
      </c>
      <c r="E627" t="s">
        <v>795</v>
      </c>
      <c r="F627" s="9" t="s">
        <v>794</v>
      </c>
      <c r="G627" t="s">
        <v>807</v>
      </c>
      <c r="H627" s="4" t="s">
        <v>732</v>
      </c>
      <c r="I627" s="5" t="str" cm="1">
        <f t="array" ref="I627">_xlfn.IFS(D627="","Defense",_xlfn.XLOOKUP(D627,Sheet2!M:M,Sheet2!N:N,_xlfn.IFS(H627="Normal","Defense",H627="Defense","Tank",TRUE,"Speed"))&lt;&gt;0,_xlfn.XLOOKUP(D627,Sheet2!M:M,Sheet2!N:N,_xlfn.IFS(H627="Normal","Defense",H627="Defense","Tank",TRUE,"Speed")),TRUE,_xlfn.IFS(H627="Normal","Defense",H627="Defense","Tank",TRUE,H627))</f>
        <v>Attack</v>
      </c>
      <c r="K627" t="str">
        <f>DEC2HEX(_xlfn.XLOOKUP(K$1&amp;H627,'New Table'!$H:$H,'New Table'!$C:$C),2)&amp;DEC2HEX(_xlfn.XLOOKUP(H627,'Custom Forme Change Text'!$A:$A,'Custom Forme Change Text'!$H:$H)*2,2)</f>
        <v>0000</v>
      </c>
      <c r="L627" t="str">
        <f>DEC2HEX(_xlfn.XLOOKUP(L$1&amp;I627,'New Table'!$H:$H,'New Table'!$C:$C),2)&amp;DEC2HEX(_xlfn.XLOOKUP(I627,'Custom Forme Change Text'!$A:$A,'Custom Forme Change Text'!$H:$H)*2,2)</f>
        <v>0308</v>
      </c>
    </row>
    <row r="628" spans="1:12" x14ac:dyDescent="0.4">
      <c r="A628">
        <v>626</v>
      </c>
      <c r="B628" t="s">
        <v>626</v>
      </c>
      <c r="C628" t="s">
        <v>792</v>
      </c>
      <c r="D628" t="s">
        <v>738</v>
      </c>
      <c r="E628" t="s">
        <v>793</v>
      </c>
      <c r="F628" s="9" t="s">
        <v>794</v>
      </c>
      <c r="G628" t="s">
        <v>807</v>
      </c>
      <c r="H628" s="4" t="s">
        <v>732</v>
      </c>
      <c r="I628" s="5" t="str" cm="1">
        <f t="array" ref="I628">_xlfn.IFS(D628="","Defense",_xlfn.XLOOKUP(D628,Sheet2!M:M,Sheet2!N:N,_xlfn.IFS(H628="Normal","Defense",H628="Defense","Tank",TRUE,"Speed"))&lt;&gt;0,_xlfn.XLOOKUP(D628,Sheet2!M:M,Sheet2!N:N,_xlfn.IFS(H628="Normal","Defense",H628="Defense","Tank",TRUE,"Speed")),TRUE,_xlfn.IFS(H628="Normal","Defense",H628="Defense","Tank",TRUE,H628))</f>
        <v>Speed</v>
      </c>
      <c r="K628" t="str">
        <f>DEC2HEX(_xlfn.XLOOKUP(K$1&amp;H628,'New Table'!$H:$H,'New Table'!$C:$C),2)&amp;DEC2HEX(_xlfn.XLOOKUP(H628,'Custom Forme Change Text'!$A:$A,'Custom Forme Change Text'!$H:$H)*2,2)</f>
        <v>0000</v>
      </c>
      <c r="L628" t="str">
        <f>DEC2HEX(_xlfn.XLOOKUP(L$1&amp;I628,'New Table'!$H:$H,'New Table'!$C:$C),2)&amp;DEC2HEX(_xlfn.XLOOKUP(I628,'Custom Forme Change Text'!$A:$A,'Custom Forme Change Text'!$H:$H)*2,2)</f>
        <v>0406</v>
      </c>
    </row>
    <row r="629" spans="1:12" x14ac:dyDescent="0.4">
      <c r="A629">
        <v>627</v>
      </c>
      <c r="B629" t="s">
        <v>627</v>
      </c>
      <c r="C629" t="s">
        <v>792</v>
      </c>
      <c r="D629" t="s">
        <v>738</v>
      </c>
      <c r="E629" t="s">
        <v>795</v>
      </c>
      <c r="F629" s="9" t="s">
        <v>794</v>
      </c>
      <c r="G629" t="s">
        <v>807</v>
      </c>
      <c r="H629" s="4" t="s">
        <v>732</v>
      </c>
      <c r="I629" s="5" t="str" cm="1">
        <f t="array" ref="I629">_xlfn.IFS(D629="","Defense",_xlfn.XLOOKUP(D629,Sheet2!M:M,Sheet2!N:N,_xlfn.IFS(H629="Normal","Defense",H629="Defense","Tank",TRUE,"Speed"))&lt;&gt;0,_xlfn.XLOOKUP(D629,Sheet2!M:M,Sheet2!N:N,_xlfn.IFS(H629="Normal","Defense",H629="Defense","Tank",TRUE,"Speed")),TRUE,_xlfn.IFS(H629="Normal","Defense",H629="Defense","Tank",TRUE,H629))</f>
        <v>Speed</v>
      </c>
      <c r="K629" t="str">
        <f>DEC2HEX(_xlfn.XLOOKUP(K$1&amp;H629,'New Table'!$H:$H,'New Table'!$C:$C),2)&amp;DEC2HEX(_xlfn.XLOOKUP(H629,'Custom Forme Change Text'!$A:$A,'Custom Forme Change Text'!$H:$H)*2,2)</f>
        <v>0000</v>
      </c>
      <c r="L629" t="str">
        <f>DEC2HEX(_xlfn.XLOOKUP(L$1&amp;I629,'New Table'!$H:$H,'New Table'!$C:$C),2)&amp;DEC2HEX(_xlfn.XLOOKUP(I629,'Custom Forme Change Text'!$A:$A,'Custom Forme Change Text'!$H:$H)*2,2)</f>
        <v>0406</v>
      </c>
    </row>
    <row r="630" spans="1:12" x14ac:dyDescent="0.4">
      <c r="A630">
        <v>628</v>
      </c>
      <c r="B630" t="s">
        <v>628</v>
      </c>
      <c r="C630" t="s">
        <v>792</v>
      </c>
      <c r="D630" t="s">
        <v>743</v>
      </c>
      <c r="E630" t="s">
        <v>793</v>
      </c>
      <c r="F630" s="9" t="s">
        <v>796</v>
      </c>
      <c r="G630" t="s">
        <v>807</v>
      </c>
      <c r="H630" s="4" t="s">
        <v>823</v>
      </c>
      <c r="I630" s="5" t="str" cm="1">
        <f t="array" ref="I630">_xlfn.IFS(D630="","Defense",_xlfn.XLOOKUP(D630,Sheet2!M:M,Sheet2!N:N,_xlfn.IFS(H630="Normal","Defense",H630="Defense","Tank",TRUE,"Speed"))&lt;&gt;0,_xlfn.XLOOKUP(D630,Sheet2!M:M,Sheet2!N:N,_xlfn.IFS(H630="Normal","Defense",H630="Defense","Tank",TRUE,"Speed")),TRUE,_xlfn.IFS(H630="Normal","Defense",H630="Defense","Tank",TRUE,H630))</f>
        <v>Defense</v>
      </c>
      <c r="K630" t="str">
        <f>DEC2HEX(_xlfn.XLOOKUP(K$1&amp;H630,'New Table'!$H:$H,'New Table'!$C:$C),2)&amp;DEC2HEX(_xlfn.XLOOKUP(H630,'Custom Forme Change Text'!$A:$A,'Custom Forme Change Text'!$H:$H)*2,2)</f>
        <v>0108</v>
      </c>
      <c r="L630" t="str">
        <f>DEC2HEX(_xlfn.XLOOKUP(L$1&amp;I630,'New Table'!$H:$H,'New Table'!$C:$C),2)&amp;DEC2HEX(_xlfn.XLOOKUP(I630,'Custom Forme Change Text'!$A:$A,'Custom Forme Change Text'!$H:$H)*2,2)</f>
        <v>0202</v>
      </c>
    </row>
    <row r="631" spans="1:12" x14ac:dyDescent="0.4">
      <c r="A631">
        <v>629</v>
      </c>
      <c r="B631" t="s">
        <v>629</v>
      </c>
      <c r="C631" t="s">
        <v>792</v>
      </c>
      <c r="D631" t="s">
        <v>743</v>
      </c>
      <c r="E631" t="s">
        <v>795</v>
      </c>
      <c r="F631" s="9" t="s">
        <v>796</v>
      </c>
      <c r="G631" t="s">
        <v>807</v>
      </c>
      <c r="H631" s="4" t="s">
        <v>823</v>
      </c>
      <c r="I631" s="5" t="str" cm="1">
        <f t="array" ref="I631">_xlfn.IFS(D631="","Defense",_xlfn.XLOOKUP(D631,Sheet2!M:M,Sheet2!N:N,_xlfn.IFS(H631="Normal","Defense",H631="Defense","Tank",TRUE,"Speed"))&lt;&gt;0,_xlfn.XLOOKUP(D631,Sheet2!M:M,Sheet2!N:N,_xlfn.IFS(H631="Normal","Defense",H631="Defense","Tank",TRUE,"Speed")),TRUE,_xlfn.IFS(H631="Normal","Defense",H631="Defense","Tank",TRUE,H631))</f>
        <v>Defense</v>
      </c>
      <c r="K631" t="str">
        <f>DEC2HEX(_xlfn.XLOOKUP(K$1&amp;H631,'New Table'!$H:$H,'New Table'!$C:$C),2)&amp;DEC2HEX(_xlfn.XLOOKUP(H631,'Custom Forme Change Text'!$A:$A,'Custom Forme Change Text'!$H:$H)*2,2)</f>
        <v>0108</v>
      </c>
      <c r="L631" t="str">
        <f>DEC2HEX(_xlfn.XLOOKUP(L$1&amp;I631,'New Table'!$H:$H,'New Table'!$C:$C),2)&amp;DEC2HEX(_xlfn.XLOOKUP(I631,'Custom Forme Change Text'!$A:$A,'Custom Forme Change Text'!$H:$H)*2,2)</f>
        <v>0202</v>
      </c>
    </row>
    <row r="632" spans="1:12" x14ac:dyDescent="0.4">
      <c r="A632">
        <v>630</v>
      </c>
      <c r="B632" t="s">
        <v>630</v>
      </c>
      <c r="C632" t="s">
        <v>792</v>
      </c>
      <c r="D632" t="s">
        <v>742</v>
      </c>
      <c r="E632" t="s">
        <v>793</v>
      </c>
      <c r="F632" s="9" t="s">
        <v>797</v>
      </c>
      <c r="G632" t="s">
        <v>807</v>
      </c>
      <c r="H632" s="4" t="s">
        <v>823</v>
      </c>
      <c r="I632" s="5" t="str" cm="1">
        <f t="array" ref="I632">_xlfn.IFS(D632="","Defense",_xlfn.XLOOKUP(D632,Sheet2!M:M,Sheet2!N:N,_xlfn.IFS(H632="Normal","Defense",H632="Defense","Tank",TRUE,"Speed"))&lt;&gt;0,_xlfn.XLOOKUP(D632,Sheet2!M:M,Sheet2!N:N,_xlfn.IFS(H632="Normal","Defense",H632="Defense","Tank",TRUE,"Speed")),TRUE,_xlfn.IFS(H632="Normal","Defense",H632="Defense","Tank",TRUE,H632))</f>
        <v>Attack</v>
      </c>
      <c r="K632" t="str">
        <f>DEC2HEX(_xlfn.XLOOKUP(K$1&amp;H632,'New Table'!$H:$H,'New Table'!$C:$C),2)&amp;DEC2HEX(_xlfn.XLOOKUP(H632,'Custom Forme Change Text'!$A:$A,'Custom Forme Change Text'!$H:$H)*2,2)</f>
        <v>0108</v>
      </c>
      <c r="L632" t="str">
        <f>DEC2HEX(_xlfn.XLOOKUP(L$1&amp;I632,'New Table'!$H:$H,'New Table'!$C:$C),2)&amp;DEC2HEX(_xlfn.XLOOKUP(I632,'Custom Forme Change Text'!$A:$A,'Custom Forme Change Text'!$H:$H)*2,2)</f>
        <v>0308</v>
      </c>
    </row>
    <row r="633" spans="1:12" x14ac:dyDescent="0.4">
      <c r="A633">
        <v>631</v>
      </c>
      <c r="B633" t="s">
        <v>631</v>
      </c>
      <c r="C633" t="s">
        <v>792</v>
      </c>
      <c r="D633" t="s">
        <v>742</v>
      </c>
      <c r="E633" t="s">
        <v>795</v>
      </c>
      <c r="F633" s="9" t="s">
        <v>797</v>
      </c>
      <c r="G633" t="s">
        <v>807</v>
      </c>
      <c r="H633" s="4" t="s">
        <v>823</v>
      </c>
      <c r="I633" s="5" t="str" cm="1">
        <f t="array" ref="I633">_xlfn.IFS(D633="","Defense",_xlfn.XLOOKUP(D633,Sheet2!M:M,Sheet2!N:N,_xlfn.IFS(H633="Normal","Defense",H633="Defense","Tank",TRUE,"Speed"))&lt;&gt;0,_xlfn.XLOOKUP(D633,Sheet2!M:M,Sheet2!N:N,_xlfn.IFS(H633="Normal","Defense",H633="Defense","Tank",TRUE,"Speed")),TRUE,_xlfn.IFS(H633="Normal","Defense",H633="Defense","Tank",TRUE,H633))</f>
        <v>Attack</v>
      </c>
      <c r="K633" t="str">
        <f>DEC2HEX(_xlfn.XLOOKUP(K$1&amp;H633,'New Table'!$H:$H,'New Table'!$C:$C),2)&amp;DEC2HEX(_xlfn.XLOOKUP(H633,'Custom Forme Change Text'!$A:$A,'Custom Forme Change Text'!$H:$H)*2,2)</f>
        <v>0108</v>
      </c>
      <c r="L633" t="str">
        <f>DEC2HEX(_xlfn.XLOOKUP(L$1&amp;I633,'New Table'!$H:$H,'New Table'!$C:$C),2)&amp;DEC2HEX(_xlfn.XLOOKUP(I633,'Custom Forme Change Text'!$A:$A,'Custom Forme Change Text'!$H:$H)*2,2)</f>
        <v>0308</v>
      </c>
    </row>
    <row r="634" spans="1:12" x14ac:dyDescent="0.4">
      <c r="A634">
        <v>632</v>
      </c>
      <c r="B634" t="s">
        <v>632</v>
      </c>
      <c r="C634" t="s">
        <v>792</v>
      </c>
      <c r="D634" t="s">
        <v>746</v>
      </c>
      <c r="E634" t="s">
        <v>793</v>
      </c>
      <c r="F634" s="9" t="s">
        <v>797</v>
      </c>
      <c r="G634" t="s">
        <v>807</v>
      </c>
      <c r="H634" s="4" t="s">
        <v>823</v>
      </c>
      <c r="I634" s="5" t="str" cm="1">
        <f t="array" ref="I634">_xlfn.IFS(D634="","Defense",_xlfn.XLOOKUP(D634,Sheet2!M:M,Sheet2!N:N,_xlfn.IFS(H634="Normal","Defense",H634="Defense","Tank",TRUE,"Speed"))&lt;&gt;0,_xlfn.XLOOKUP(D634,Sheet2!M:M,Sheet2!N:N,_xlfn.IFS(H634="Normal","Defense",H634="Defense","Tank",TRUE,"Speed")),TRUE,_xlfn.IFS(H634="Normal","Defense",H634="Defense","Tank",TRUE,H634))</f>
        <v>Tank</v>
      </c>
      <c r="K634" t="str">
        <f>DEC2HEX(_xlfn.XLOOKUP(K$1&amp;H634,'New Table'!$H:$H,'New Table'!$C:$C),2)&amp;DEC2HEX(_xlfn.XLOOKUP(H634,'Custom Forme Change Text'!$A:$A,'Custom Forme Change Text'!$H:$H)*2,2)</f>
        <v>0108</v>
      </c>
      <c r="L634" t="str">
        <f>DEC2HEX(_xlfn.XLOOKUP(L$1&amp;I634,'New Table'!$H:$H,'New Table'!$C:$C),2)&amp;DEC2HEX(_xlfn.XLOOKUP(I634,'Custom Forme Change Text'!$A:$A,'Custom Forme Change Text'!$H:$H)*2,2)</f>
        <v>0504</v>
      </c>
    </row>
    <row r="635" spans="1:12" x14ac:dyDescent="0.4">
      <c r="A635">
        <v>633</v>
      </c>
      <c r="B635" t="s">
        <v>633</v>
      </c>
      <c r="C635" t="s">
        <v>792</v>
      </c>
      <c r="D635" t="s">
        <v>746</v>
      </c>
      <c r="E635" t="s">
        <v>795</v>
      </c>
      <c r="F635" s="9" t="s">
        <v>797</v>
      </c>
      <c r="G635" t="s">
        <v>807</v>
      </c>
      <c r="H635" s="4" t="s">
        <v>823</v>
      </c>
      <c r="I635" s="5" t="str" cm="1">
        <f t="array" ref="I635">_xlfn.IFS(D635="","Defense",_xlfn.XLOOKUP(D635,Sheet2!M:M,Sheet2!N:N,_xlfn.IFS(H635="Normal","Defense",H635="Defense","Tank",TRUE,"Speed"))&lt;&gt;0,_xlfn.XLOOKUP(D635,Sheet2!M:M,Sheet2!N:N,_xlfn.IFS(H635="Normal","Defense",H635="Defense","Tank",TRUE,"Speed")),TRUE,_xlfn.IFS(H635="Normal","Defense",H635="Defense","Tank",TRUE,H635))</f>
        <v>Tank</v>
      </c>
      <c r="K635" t="str">
        <f>DEC2HEX(_xlfn.XLOOKUP(K$1&amp;H635,'New Table'!$H:$H,'New Table'!$C:$C),2)&amp;DEC2HEX(_xlfn.XLOOKUP(H635,'Custom Forme Change Text'!$A:$A,'Custom Forme Change Text'!$H:$H)*2,2)</f>
        <v>0108</v>
      </c>
      <c r="L635" t="str">
        <f>DEC2HEX(_xlfn.XLOOKUP(L$1&amp;I635,'New Table'!$H:$H,'New Table'!$C:$C),2)&amp;DEC2HEX(_xlfn.XLOOKUP(I635,'Custom Forme Change Text'!$A:$A,'Custom Forme Change Text'!$H:$H)*2,2)</f>
        <v>0504</v>
      </c>
    </row>
    <row r="636" spans="1:12" x14ac:dyDescent="0.4">
      <c r="A636">
        <v>634</v>
      </c>
      <c r="B636" t="s">
        <v>634</v>
      </c>
      <c r="C636" t="s">
        <v>792</v>
      </c>
      <c r="D636" t="s">
        <v>744</v>
      </c>
      <c r="E636" t="s">
        <v>793</v>
      </c>
      <c r="F636" s="9" t="s">
        <v>796</v>
      </c>
      <c r="G636" t="s">
        <v>807</v>
      </c>
      <c r="H636" s="4" t="s">
        <v>823</v>
      </c>
      <c r="I636" s="5" t="str" cm="1">
        <f t="array" ref="I636">_xlfn.IFS(D636="","Defense",_xlfn.XLOOKUP(D636,Sheet2!M:M,Sheet2!N:N,_xlfn.IFS(H636="Normal","Defense",H636="Defense","Tank",TRUE,"Speed"))&lt;&gt;0,_xlfn.XLOOKUP(D636,Sheet2!M:M,Sheet2!N:N,_xlfn.IFS(H636="Normal","Defense",H636="Defense","Tank",TRUE,"Speed")),TRUE,_xlfn.IFS(H636="Normal","Defense",H636="Defense","Tank",TRUE,H636))</f>
        <v>Attack</v>
      </c>
      <c r="K636" t="str">
        <f>DEC2HEX(_xlfn.XLOOKUP(K$1&amp;H636,'New Table'!$H:$H,'New Table'!$C:$C),2)&amp;DEC2HEX(_xlfn.XLOOKUP(H636,'Custom Forme Change Text'!$A:$A,'Custom Forme Change Text'!$H:$H)*2,2)</f>
        <v>0108</v>
      </c>
      <c r="L636" t="str">
        <f>DEC2HEX(_xlfn.XLOOKUP(L$1&amp;I636,'New Table'!$H:$H,'New Table'!$C:$C),2)&amp;DEC2HEX(_xlfn.XLOOKUP(I636,'Custom Forme Change Text'!$A:$A,'Custom Forme Change Text'!$H:$H)*2,2)</f>
        <v>0308</v>
      </c>
    </row>
    <row r="637" spans="1:12" x14ac:dyDescent="0.4">
      <c r="A637">
        <v>635</v>
      </c>
      <c r="B637" t="s">
        <v>635</v>
      </c>
      <c r="C637" t="s">
        <v>792</v>
      </c>
      <c r="D637" t="s">
        <v>744</v>
      </c>
      <c r="E637" t="s">
        <v>795</v>
      </c>
      <c r="F637" s="9" t="s">
        <v>796</v>
      </c>
      <c r="G637" t="s">
        <v>807</v>
      </c>
      <c r="H637" s="4" t="s">
        <v>823</v>
      </c>
      <c r="I637" s="5" t="str" cm="1">
        <f t="array" ref="I637">_xlfn.IFS(D637="","Defense",_xlfn.XLOOKUP(D637,Sheet2!M:M,Sheet2!N:N,_xlfn.IFS(H637="Normal","Defense",H637="Defense","Tank",TRUE,"Speed"))&lt;&gt;0,_xlfn.XLOOKUP(D637,Sheet2!M:M,Sheet2!N:N,_xlfn.IFS(H637="Normal","Defense",H637="Defense","Tank",TRUE,"Speed")),TRUE,_xlfn.IFS(H637="Normal","Defense",H637="Defense","Tank",TRUE,H637))</f>
        <v>Attack</v>
      </c>
      <c r="K637" t="str">
        <f>DEC2HEX(_xlfn.XLOOKUP(K$1&amp;H637,'New Table'!$H:$H,'New Table'!$C:$C),2)&amp;DEC2HEX(_xlfn.XLOOKUP(H637,'Custom Forme Change Text'!$A:$A,'Custom Forme Change Text'!$H:$H)*2,2)</f>
        <v>0108</v>
      </c>
      <c r="L637" t="str">
        <f>DEC2HEX(_xlfn.XLOOKUP(L$1&amp;I637,'New Table'!$H:$H,'New Table'!$C:$C),2)&amp;DEC2HEX(_xlfn.XLOOKUP(I637,'Custom Forme Change Text'!$A:$A,'Custom Forme Change Text'!$H:$H)*2,2)</f>
        <v>0308</v>
      </c>
    </row>
    <row r="638" spans="1:12" x14ac:dyDescent="0.4">
      <c r="A638">
        <v>636</v>
      </c>
      <c r="B638" t="s">
        <v>636</v>
      </c>
      <c r="C638" t="s">
        <v>792</v>
      </c>
      <c r="D638" t="s">
        <v>748</v>
      </c>
      <c r="E638" t="s">
        <v>793</v>
      </c>
      <c r="F638" s="9" t="s">
        <v>796</v>
      </c>
      <c r="G638" t="s">
        <v>807</v>
      </c>
      <c r="H638" s="4" t="s">
        <v>823</v>
      </c>
      <c r="I638" s="5" t="str" cm="1">
        <f t="array" ref="I638">_xlfn.IFS(D638="","Defense",_xlfn.XLOOKUP(D638,Sheet2!M:M,Sheet2!N:N,_xlfn.IFS(H638="Normal","Defense",H638="Defense","Tank",TRUE,"Speed"))&lt;&gt;0,_xlfn.XLOOKUP(D638,Sheet2!M:M,Sheet2!N:N,_xlfn.IFS(H638="Normal","Defense",H638="Defense","Tank",TRUE,"Speed")),TRUE,_xlfn.IFS(H638="Normal","Defense",H638="Defense","Tank",TRUE,H638))</f>
        <v>Attack</v>
      </c>
      <c r="K638" t="str">
        <f>DEC2HEX(_xlfn.XLOOKUP(K$1&amp;H638,'New Table'!$H:$H,'New Table'!$C:$C),2)&amp;DEC2HEX(_xlfn.XLOOKUP(H638,'Custom Forme Change Text'!$A:$A,'Custom Forme Change Text'!$H:$H)*2,2)</f>
        <v>0108</v>
      </c>
      <c r="L638" t="str">
        <f>DEC2HEX(_xlfn.XLOOKUP(L$1&amp;I638,'New Table'!$H:$H,'New Table'!$C:$C),2)&amp;DEC2HEX(_xlfn.XLOOKUP(I638,'Custom Forme Change Text'!$A:$A,'Custom Forme Change Text'!$H:$H)*2,2)</f>
        <v>0308</v>
      </c>
    </row>
    <row r="639" spans="1:12" x14ac:dyDescent="0.4">
      <c r="A639">
        <v>637</v>
      </c>
      <c r="B639" t="s">
        <v>637</v>
      </c>
      <c r="C639" t="s">
        <v>792</v>
      </c>
      <c r="D639" t="s">
        <v>748</v>
      </c>
      <c r="E639" t="s">
        <v>795</v>
      </c>
      <c r="F639" s="9" t="s">
        <v>796</v>
      </c>
      <c r="G639" t="s">
        <v>807</v>
      </c>
      <c r="H639" s="4" t="s">
        <v>823</v>
      </c>
      <c r="I639" s="5" t="str" cm="1">
        <f t="array" ref="I639">_xlfn.IFS(D639="","Defense",_xlfn.XLOOKUP(D639,Sheet2!M:M,Sheet2!N:N,_xlfn.IFS(H639="Normal","Defense",H639="Defense","Tank",TRUE,"Speed"))&lt;&gt;0,_xlfn.XLOOKUP(D639,Sheet2!M:M,Sheet2!N:N,_xlfn.IFS(H639="Normal","Defense",H639="Defense","Tank",TRUE,"Speed")),TRUE,_xlfn.IFS(H639="Normal","Defense",H639="Defense","Tank",TRUE,H639))</f>
        <v>Attack</v>
      </c>
      <c r="K639" t="str">
        <f>DEC2HEX(_xlfn.XLOOKUP(K$1&amp;H639,'New Table'!$H:$H,'New Table'!$C:$C),2)&amp;DEC2HEX(_xlfn.XLOOKUP(H639,'Custom Forme Change Text'!$A:$A,'Custom Forme Change Text'!$H:$H)*2,2)</f>
        <v>0108</v>
      </c>
      <c r="L639" t="str">
        <f>DEC2HEX(_xlfn.XLOOKUP(L$1&amp;I639,'New Table'!$H:$H,'New Table'!$C:$C),2)&amp;DEC2HEX(_xlfn.XLOOKUP(I639,'Custom Forme Change Text'!$A:$A,'Custom Forme Change Text'!$H:$H)*2,2)</f>
        <v>0308</v>
      </c>
    </row>
    <row r="640" spans="1:12" x14ac:dyDescent="0.4">
      <c r="A640">
        <v>638</v>
      </c>
      <c r="B640" t="s">
        <v>638</v>
      </c>
      <c r="C640" t="s">
        <v>792</v>
      </c>
      <c r="D640" t="s">
        <v>741</v>
      </c>
      <c r="E640" t="s">
        <v>793</v>
      </c>
      <c r="F640" s="9" t="s">
        <v>794</v>
      </c>
      <c r="G640" t="s">
        <v>807</v>
      </c>
      <c r="H640" s="4" t="s">
        <v>732</v>
      </c>
      <c r="I640" s="5" t="str" cm="1">
        <f t="array" ref="I640">_xlfn.IFS(D640="","Defense",_xlfn.XLOOKUP(D640,Sheet2!M:M,Sheet2!N:N,_xlfn.IFS(H640="Normal","Defense",H640="Defense","Tank",TRUE,"Speed"))&lt;&gt;0,_xlfn.XLOOKUP(D640,Sheet2!M:M,Sheet2!N:N,_xlfn.IFS(H640="Normal","Defense",H640="Defense","Tank",TRUE,"Speed")),TRUE,_xlfn.IFS(H640="Normal","Defense",H640="Defense","Tank",TRUE,H640))</f>
        <v>Tank</v>
      </c>
      <c r="K640" t="str">
        <f>DEC2HEX(_xlfn.XLOOKUP(K$1&amp;H640,'New Table'!$H:$H,'New Table'!$C:$C),2)&amp;DEC2HEX(_xlfn.XLOOKUP(H640,'Custom Forme Change Text'!$A:$A,'Custom Forme Change Text'!$H:$H)*2,2)</f>
        <v>0000</v>
      </c>
      <c r="L640" t="str">
        <f>DEC2HEX(_xlfn.XLOOKUP(L$1&amp;I640,'New Table'!$H:$H,'New Table'!$C:$C),2)&amp;DEC2HEX(_xlfn.XLOOKUP(I640,'Custom Forme Change Text'!$A:$A,'Custom Forme Change Text'!$H:$H)*2,2)</f>
        <v>0504</v>
      </c>
    </row>
    <row r="641" spans="1:12" x14ac:dyDescent="0.4">
      <c r="A641">
        <v>639</v>
      </c>
      <c r="B641" t="s">
        <v>639</v>
      </c>
      <c r="C641" t="s">
        <v>792</v>
      </c>
      <c r="D641" t="s">
        <v>741</v>
      </c>
      <c r="E641" t="s">
        <v>795</v>
      </c>
      <c r="F641" s="9" t="s">
        <v>796</v>
      </c>
      <c r="G641" t="s">
        <v>807</v>
      </c>
      <c r="H641" s="4" t="s">
        <v>823</v>
      </c>
      <c r="I641" s="5" t="str" cm="1">
        <f t="array" ref="I641">_xlfn.IFS(D641="","Defense",_xlfn.XLOOKUP(D641,Sheet2!M:M,Sheet2!N:N,_xlfn.IFS(H641="Normal","Defense",H641="Defense","Tank",TRUE,"Speed"))&lt;&gt;0,_xlfn.XLOOKUP(D641,Sheet2!M:M,Sheet2!N:N,_xlfn.IFS(H641="Normal","Defense",H641="Defense","Tank",TRUE,"Speed")),TRUE,_xlfn.IFS(H641="Normal","Defense",H641="Defense","Tank",TRUE,H641))</f>
        <v>Tank</v>
      </c>
      <c r="K641" t="str">
        <f>DEC2HEX(_xlfn.XLOOKUP(K$1&amp;H641,'New Table'!$H:$H,'New Table'!$C:$C),2)&amp;DEC2HEX(_xlfn.XLOOKUP(H641,'Custom Forme Change Text'!$A:$A,'Custom Forme Change Text'!$H:$H)*2,2)</f>
        <v>0108</v>
      </c>
      <c r="L641" t="str">
        <f>DEC2HEX(_xlfn.XLOOKUP(L$1&amp;I641,'New Table'!$H:$H,'New Table'!$C:$C),2)&amp;DEC2HEX(_xlfn.XLOOKUP(I641,'Custom Forme Change Text'!$A:$A,'Custom Forme Change Text'!$H:$H)*2,2)</f>
        <v>0504</v>
      </c>
    </row>
    <row r="642" spans="1:12" x14ac:dyDescent="0.4">
      <c r="A642">
        <v>640</v>
      </c>
      <c r="B642" t="s">
        <v>640</v>
      </c>
      <c r="C642" t="s">
        <v>792</v>
      </c>
      <c r="D642" t="s">
        <v>735</v>
      </c>
      <c r="E642" t="s">
        <v>793</v>
      </c>
      <c r="F642" s="9" t="s">
        <v>796</v>
      </c>
      <c r="G642" t="s">
        <v>807</v>
      </c>
      <c r="H642" s="4" t="s">
        <v>823</v>
      </c>
      <c r="I642" s="5" t="str" cm="1">
        <f t="array" ref="I642">_xlfn.IFS(D642="","Defense",_xlfn.XLOOKUP(D642,Sheet2!M:M,Sheet2!N:N,_xlfn.IFS(H642="Normal","Defense",H642="Defense","Tank",TRUE,"Speed"))&lt;&gt;0,_xlfn.XLOOKUP(D642,Sheet2!M:M,Sheet2!N:N,_xlfn.IFS(H642="Normal","Defense",H642="Defense","Tank",TRUE,"Speed")),TRUE,_xlfn.IFS(H642="Normal","Defense",H642="Defense","Tank",TRUE,H642))</f>
        <v>Tank</v>
      </c>
      <c r="K642" t="str">
        <f>DEC2HEX(_xlfn.XLOOKUP(K$1&amp;H642,'New Table'!$H:$H,'New Table'!$C:$C),2)&amp;DEC2HEX(_xlfn.XLOOKUP(H642,'Custom Forme Change Text'!$A:$A,'Custom Forme Change Text'!$H:$H)*2,2)</f>
        <v>0108</v>
      </c>
      <c r="L642" t="str">
        <f>DEC2HEX(_xlfn.XLOOKUP(L$1&amp;I642,'New Table'!$H:$H,'New Table'!$C:$C),2)&amp;DEC2HEX(_xlfn.XLOOKUP(I642,'Custom Forme Change Text'!$A:$A,'Custom Forme Change Text'!$H:$H)*2,2)</f>
        <v>0504</v>
      </c>
    </row>
    <row r="643" spans="1:12" x14ac:dyDescent="0.4">
      <c r="A643">
        <v>641</v>
      </c>
      <c r="B643" t="s">
        <v>641</v>
      </c>
      <c r="C643" t="s">
        <v>792</v>
      </c>
      <c r="D643" t="s">
        <v>735</v>
      </c>
      <c r="E643" t="s">
        <v>795</v>
      </c>
      <c r="F643" s="9" t="s">
        <v>796</v>
      </c>
      <c r="G643" t="s">
        <v>807</v>
      </c>
      <c r="H643" s="4" t="s">
        <v>823</v>
      </c>
      <c r="I643" s="5" t="str" cm="1">
        <f t="array" ref="I643">_xlfn.IFS(D643="","Defense",_xlfn.XLOOKUP(D643,Sheet2!M:M,Sheet2!N:N,_xlfn.IFS(H643="Normal","Defense",H643="Defense","Tank",TRUE,"Speed"))&lt;&gt;0,_xlfn.XLOOKUP(D643,Sheet2!M:M,Sheet2!N:N,_xlfn.IFS(H643="Normal","Defense",H643="Defense","Tank",TRUE,"Speed")),TRUE,_xlfn.IFS(H643="Normal","Defense",H643="Defense","Tank",TRUE,H643))</f>
        <v>Tank</v>
      </c>
      <c r="K643" t="str">
        <f>DEC2HEX(_xlfn.XLOOKUP(K$1&amp;H643,'New Table'!$H:$H,'New Table'!$C:$C),2)&amp;DEC2HEX(_xlfn.XLOOKUP(H643,'Custom Forme Change Text'!$A:$A,'Custom Forme Change Text'!$H:$H)*2,2)</f>
        <v>0108</v>
      </c>
      <c r="L643" t="str">
        <f>DEC2HEX(_xlfn.XLOOKUP(L$1&amp;I643,'New Table'!$H:$H,'New Table'!$C:$C),2)&amp;DEC2HEX(_xlfn.XLOOKUP(I643,'Custom Forme Change Text'!$A:$A,'Custom Forme Change Text'!$H:$H)*2,2)</f>
        <v>0504</v>
      </c>
    </row>
    <row r="644" spans="1:12" x14ac:dyDescent="0.4">
      <c r="A644">
        <v>642</v>
      </c>
      <c r="B644" t="s">
        <v>642</v>
      </c>
      <c r="C644" t="s">
        <v>792</v>
      </c>
      <c r="D644" t="s">
        <v>745</v>
      </c>
      <c r="E644" t="s">
        <v>793</v>
      </c>
      <c r="F644" s="9" t="s">
        <v>797</v>
      </c>
      <c r="G644" t="s">
        <v>807</v>
      </c>
      <c r="H644" s="4" t="s">
        <v>823</v>
      </c>
      <c r="I644" s="5" t="str" cm="1">
        <f t="array" ref="I644">_xlfn.IFS(D644="","Defense",_xlfn.XLOOKUP(D644,Sheet2!M:M,Sheet2!N:N,_xlfn.IFS(H644="Normal","Defense",H644="Defense","Tank",TRUE,"Speed"))&lt;&gt;0,_xlfn.XLOOKUP(D644,Sheet2!M:M,Sheet2!N:N,_xlfn.IFS(H644="Normal","Defense",H644="Defense","Tank",TRUE,"Speed")),TRUE,_xlfn.IFS(H644="Normal","Defense",H644="Defense","Tank",TRUE,H644))</f>
        <v>Attack</v>
      </c>
      <c r="K644" t="str">
        <f>DEC2HEX(_xlfn.XLOOKUP(K$1&amp;H644,'New Table'!$H:$H,'New Table'!$C:$C),2)&amp;DEC2HEX(_xlfn.XLOOKUP(H644,'Custom Forme Change Text'!$A:$A,'Custom Forme Change Text'!$H:$H)*2,2)</f>
        <v>0108</v>
      </c>
      <c r="L644" t="str">
        <f>DEC2HEX(_xlfn.XLOOKUP(L$1&amp;I644,'New Table'!$H:$H,'New Table'!$C:$C),2)&amp;DEC2HEX(_xlfn.XLOOKUP(I644,'Custom Forme Change Text'!$A:$A,'Custom Forme Change Text'!$H:$H)*2,2)</f>
        <v>0308</v>
      </c>
    </row>
    <row r="645" spans="1:12" x14ac:dyDescent="0.4">
      <c r="A645">
        <v>643</v>
      </c>
      <c r="B645" t="s">
        <v>643</v>
      </c>
      <c r="C645" t="s">
        <v>792</v>
      </c>
      <c r="D645" t="s">
        <v>745</v>
      </c>
      <c r="E645" t="s">
        <v>795</v>
      </c>
      <c r="F645" s="9" t="s">
        <v>797</v>
      </c>
      <c r="G645" t="s">
        <v>807</v>
      </c>
      <c r="H645" s="4" t="s">
        <v>823</v>
      </c>
      <c r="I645" s="5" t="str" cm="1">
        <f t="array" ref="I645">_xlfn.IFS(D645="","Defense",_xlfn.XLOOKUP(D645,Sheet2!M:M,Sheet2!N:N,_xlfn.IFS(H645="Normal","Defense",H645="Defense","Tank",TRUE,"Speed"))&lt;&gt;0,_xlfn.XLOOKUP(D645,Sheet2!M:M,Sheet2!N:N,_xlfn.IFS(H645="Normal","Defense",H645="Defense","Tank",TRUE,"Speed")),TRUE,_xlfn.IFS(H645="Normal","Defense",H645="Defense","Tank",TRUE,H645))</f>
        <v>Attack</v>
      </c>
      <c r="K645" t="str">
        <f>DEC2HEX(_xlfn.XLOOKUP(K$1&amp;H645,'New Table'!$H:$H,'New Table'!$C:$C),2)&amp;DEC2HEX(_xlfn.XLOOKUP(H645,'Custom Forme Change Text'!$A:$A,'Custom Forme Change Text'!$H:$H)*2,2)</f>
        <v>0108</v>
      </c>
      <c r="L645" t="str">
        <f>DEC2HEX(_xlfn.XLOOKUP(L$1&amp;I645,'New Table'!$H:$H,'New Table'!$C:$C),2)&amp;DEC2HEX(_xlfn.XLOOKUP(I645,'Custom Forme Change Text'!$A:$A,'Custom Forme Change Text'!$H:$H)*2,2)</f>
        <v>0308</v>
      </c>
    </row>
    <row r="646" spans="1:12" x14ac:dyDescent="0.4">
      <c r="A646">
        <v>644</v>
      </c>
      <c r="B646" t="s">
        <v>644</v>
      </c>
      <c r="C646" t="s">
        <v>792</v>
      </c>
      <c r="D646" t="s">
        <v>739</v>
      </c>
      <c r="E646" t="s">
        <v>793</v>
      </c>
      <c r="F646" s="9" t="s">
        <v>796</v>
      </c>
      <c r="G646" t="s">
        <v>807</v>
      </c>
      <c r="H646" s="4" t="s">
        <v>823</v>
      </c>
      <c r="I646" s="5" t="str" cm="1">
        <f t="array" ref="I646">_xlfn.IFS(D646="","Defense",_xlfn.XLOOKUP(D646,Sheet2!M:M,Sheet2!N:N,_xlfn.IFS(H646="Normal","Defense",H646="Defense","Tank",TRUE,"Speed"))&lt;&gt;0,_xlfn.XLOOKUP(D646,Sheet2!M:M,Sheet2!N:N,_xlfn.IFS(H646="Normal","Defense",H646="Defense","Tank",TRUE,"Speed")),TRUE,_xlfn.IFS(H646="Normal","Defense",H646="Defense","Tank",TRUE,H646))</f>
        <v>Attack</v>
      </c>
      <c r="K646" t="str">
        <f>DEC2HEX(_xlfn.XLOOKUP(K$1&amp;H646,'New Table'!$H:$H,'New Table'!$C:$C),2)&amp;DEC2HEX(_xlfn.XLOOKUP(H646,'Custom Forme Change Text'!$A:$A,'Custom Forme Change Text'!$H:$H)*2,2)</f>
        <v>0108</v>
      </c>
      <c r="L646" t="str">
        <f>DEC2HEX(_xlfn.XLOOKUP(L$1&amp;I646,'New Table'!$H:$H,'New Table'!$C:$C),2)&amp;DEC2HEX(_xlfn.XLOOKUP(I646,'Custom Forme Change Text'!$A:$A,'Custom Forme Change Text'!$H:$H)*2,2)</f>
        <v>0308</v>
      </c>
    </row>
    <row r="647" spans="1:12" x14ac:dyDescent="0.4">
      <c r="A647">
        <v>645</v>
      </c>
      <c r="B647" t="s">
        <v>645</v>
      </c>
      <c r="C647" t="s">
        <v>792</v>
      </c>
      <c r="D647" t="s">
        <v>739</v>
      </c>
      <c r="E647" t="s">
        <v>795</v>
      </c>
      <c r="F647" s="9" t="s">
        <v>796</v>
      </c>
      <c r="G647" t="s">
        <v>807</v>
      </c>
      <c r="H647" s="4" t="s">
        <v>823</v>
      </c>
      <c r="I647" s="5" t="str" cm="1">
        <f t="array" ref="I647">_xlfn.IFS(D647="","Defense",_xlfn.XLOOKUP(D647,Sheet2!M:M,Sheet2!N:N,_xlfn.IFS(H647="Normal","Defense",H647="Defense","Tank",TRUE,"Speed"))&lt;&gt;0,_xlfn.XLOOKUP(D647,Sheet2!M:M,Sheet2!N:N,_xlfn.IFS(H647="Normal","Defense",H647="Defense","Tank",TRUE,"Speed")),TRUE,_xlfn.IFS(H647="Normal","Defense",H647="Defense","Tank",TRUE,H647))</f>
        <v>Attack</v>
      </c>
      <c r="K647" t="str">
        <f>DEC2HEX(_xlfn.XLOOKUP(K$1&amp;H647,'New Table'!$H:$H,'New Table'!$C:$C),2)&amp;DEC2HEX(_xlfn.XLOOKUP(H647,'Custom Forme Change Text'!$A:$A,'Custom Forme Change Text'!$H:$H)*2,2)</f>
        <v>0108</v>
      </c>
      <c r="L647" t="str">
        <f>DEC2HEX(_xlfn.XLOOKUP(L$1&amp;I647,'New Table'!$H:$H,'New Table'!$C:$C),2)&amp;DEC2HEX(_xlfn.XLOOKUP(I647,'Custom Forme Change Text'!$A:$A,'Custom Forme Change Text'!$H:$H)*2,2)</f>
        <v>0308</v>
      </c>
    </row>
    <row r="648" spans="1:12" x14ac:dyDescent="0.4">
      <c r="A648">
        <v>646</v>
      </c>
      <c r="B648" t="s">
        <v>646</v>
      </c>
      <c r="C648" t="s">
        <v>792</v>
      </c>
      <c r="D648" t="s">
        <v>737</v>
      </c>
      <c r="E648" t="s">
        <v>793</v>
      </c>
      <c r="F648" s="9" t="s">
        <v>796</v>
      </c>
      <c r="G648" t="s">
        <v>807</v>
      </c>
      <c r="H648" s="4" t="s">
        <v>823</v>
      </c>
      <c r="I648" s="5" t="str" cm="1">
        <f t="array" ref="I648">_xlfn.IFS(D648="","Defense",_xlfn.XLOOKUP(D648,Sheet2!M:M,Sheet2!N:N,_xlfn.IFS(H648="Normal","Defense",H648="Defense","Tank",TRUE,"Speed"))&lt;&gt;0,_xlfn.XLOOKUP(D648,Sheet2!M:M,Sheet2!N:N,_xlfn.IFS(H648="Normal","Defense",H648="Defense","Tank",TRUE,"Speed")),TRUE,_xlfn.IFS(H648="Normal","Defense",H648="Defense","Tank",TRUE,H648))</f>
        <v>Speed</v>
      </c>
      <c r="K648" t="str">
        <f>DEC2HEX(_xlfn.XLOOKUP(K$1&amp;H648,'New Table'!$H:$H,'New Table'!$C:$C),2)&amp;DEC2HEX(_xlfn.XLOOKUP(H648,'Custom Forme Change Text'!$A:$A,'Custom Forme Change Text'!$H:$H)*2,2)</f>
        <v>0108</v>
      </c>
      <c r="L648" t="str">
        <f>DEC2HEX(_xlfn.XLOOKUP(L$1&amp;I648,'New Table'!$H:$H,'New Table'!$C:$C),2)&amp;DEC2HEX(_xlfn.XLOOKUP(I648,'Custom Forme Change Text'!$A:$A,'Custom Forme Change Text'!$H:$H)*2,2)</f>
        <v>0406</v>
      </c>
    </row>
    <row r="649" spans="1:12" x14ac:dyDescent="0.4">
      <c r="A649">
        <v>647</v>
      </c>
      <c r="B649" t="s">
        <v>647</v>
      </c>
      <c r="C649" t="s">
        <v>792</v>
      </c>
      <c r="D649" t="s">
        <v>737</v>
      </c>
      <c r="E649" t="s">
        <v>795</v>
      </c>
      <c r="F649" s="9" t="s">
        <v>796</v>
      </c>
      <c r="G649" t="s">
        <v>807</v>
      </c>
      <c r="H649" s="4" t="s">
        <v>823</v>
      </c>
      <c r="I649" s="5" t="str" cm="1">
        <f t="array" ref="I649">_xlfn.IFS(D649="","Defense",_xlfn.XLOOKUP(D649,Sheet2!M:M,Sheet2!N:N,_xlfn.IFS(H649="Normal","Defense",H649="Defense","Tank",TRUE,"Speed"))&lt;&gt;0,_xlfn.XLOOKUP(D649,Sheet2!M:M,Sheet2!N:N,_xlfn.IFS(H649="Normal","Defense",H649="Defense","Tank",TRUE,"Speed")),TRUE,_xlfn.IFS(H649="Normal","Defense",H649="Defense","Tank",TRUE,H649))</f>
        <v>Speed</v>
      </c>
      <c r="K649" t="str">
        <f>DEC2HEX(_xlfn.XLOOKUP(K$1&amp;H649,'New Table'!$H:$H,'New Table'!$C:$C),2)&amp;DEC2HEX(_xlfn.XLOOKUP(H649,'Custom Forme Change Text'!$A:$A,'Custom Forme Change Text'!$H:$H)*2,2)</f>
        <v>0108</v>
      </c>
      <c r="L649" t="str">
        <f>DEC2HEX(_xlfn.XLOOKUP(L$1&amp;I649,'New Table'!$H:$H,'New Table'!$C:$C),2)&amp;DEC2HEX(_xlfn.XLOOKUP(I649,'Custom Forme Change Text'!$A:$A,'Custom Forme Change Text'!$H:$H)*2,2)</f>
        <v>0406</v>
      </c>
    </row>
    <row r="650" spans="1:12" x14ac:dyDescent="0.4">
      <c r="A650">
        <v>648</v>
      </c>
      <c r="B650" t="s">
        <v>648</v>
      </c>
      <c r="C650" t="s">
        <v>792</v>
      </c>
      <c r="D650" t="s">
        <v>102</v>
      </c>
      <c r="E650" t="s">
        <v>793</v>
      </c>
      <c r="F650" s="9" t="s">
        <v>796</v>
      </c>
      <c r="G650" t="s">
        <v>807</v>
      </c>
      <c r="H650" s="4" t="s">
        <v>823</v>
      </c>
      <c r="I650" s="5" t="str" cm="1">
        <f t="array" ref="I650">_xlfn.IFS(D650="","Defense",_xlfn.XLOOKUP(D650,Sheet2!M:M,Sheet2!N:N,_xlfn.IFS(H650="Normal","Defense",H650="Defense","Tank",TRUE,"Speed"))&lt;&gt;0,_xlfn.XLOOKUP(D650,Sheet2!M:M,Sheet2!N:N,_xlfn.IFS(H650="Normal","Defense",H650="Defense","Tank",TRUE,"Speed")),TRUE,_xlfn.IFS(H650="Normal","Defense",H650="Defense","Tank",TRUE,H650))</f>
        <v>Speed</v>
      </c>
      <c r="K650" t="str">
        <f>DEC2HEX(_xlfn.XLOOKUP(K$1&amp;H650,'New Table'!$H:$H,'New Table'!$C:$C),2)&amp;DEC2HEX(_xlfn.XLOOKUP(H650,'Custom Forme Change Text'!$A:$A,'Custom Forme Change Text'!$H:$H)*2,2)</f>
        <v>0108</v>
      </c>
      <c r="L650" t="str">
        <f>DEC2HEX(_xlfn.XLOOKUP(L$1&amp;I650,'New Table'!$H:$H,'New Table'!$C:$C),2)&amp;DEC2HEX(_xlfn.XLOOKUP(I650,'Custom Forme Change Text'!$A:$A,'Custom Forme Change Text'!$H:$H)*2,2)</f>
        <v>0406</v>
      </c>
    </row>
    <row r="651" spans="1:12" x14ac:dyDescent="0.4">
      <c r="A651">
        <v>649</v>
      </c>
      <c r="B651" t="s">
        <v>649</v>
      </c>
      <c r="C651" t="s">
        <v>792</v>
      </c>
      <c r="D651" t="s">
        <v>102</v>
      </c>
      <c r="E651" t="s">
        <v>795</v>
      </c>
      <c r="F651" s="9" t="s">
        <v>796</v>
      </c>
      <c r="G651" t="s">
        <v>807</v>
      </c>
      <c r="H651" s="4" t="s">
        <v>823</v>
      </c>
      <c r="I651" s="5" t="str" cm="1">
        <f t="array" ref="I651">_xlfn.IFS(D651="","Defense",_xlfn.XLOOKUP(D651,Sheet2!M:M,Sheet2!N:N,_xlfn.IFS(H651="Normal","Defense",H651="Defense","Tank",TRUE,"Speed"))&lt;&gt;0,_xlfn.XLOOKUP(D651,Sheet2!M:M,Sheet2!N:N,_xlfn.IFS(H651="Normal","Defense",H651="Defense","Tank",TRUE,"Speed")),TRUE,_xlfn.IFS(H651="Normal","Defense",H651="Defense","Tank",TRUE,H651))</f>
        <v>Speed</v>
      </c>
      <c r="K651" t="str">
        <f>DEC2HEX(_xlfn.XLOOKUP(K$1&amp;H651,'New Table'!$H:$H,'New Table'!$C:$C),2)&amp;DEC2HEX(_xlfn.XLOOKUP(H651,'Custom Forme Change Text'!$A:$A,'Custom Forme Change Text'!$H:$H)*2,2)</f>
        <v>0108</v>
      </c>
      <c r="L651" t="str">
        <f>DEC2HEX(_xlfn.XLOOKUP(L$1&amp;I651,'New Table'!$H:$H,'New Table'!$C:$C),2)&amp;DEC2HEX(_xlfn.XLOOKUP(I651,'Custom Forme Change Text'!$A:$A,'Custom Forme Change Text'!$H:$H)*2,2)</f>
        <v>0406</v>
      </c>
    </row>
    <row r="652" spans="1:12" x14ac:dyDescent="0.4">
      <c r="A652">
        <v>650</v>
      </c>
      <c r="B652" t="s">
        <v>650</v>
      </c>
      <c r="C652" t="s">
        <v>792</v>
      </c>
      <c r="D652" t="s">
        <v>736</v>
      </c>
      <c r="E652" t="s">
        <v>793</v>
      </c>
      <c r="F652" s="9" t="s">
        <v>796</v>
      </c>
      <c r="G652" t="s">
        <v>807</v>
      </c>
      <c r="H652" s="4" t="s">
        <v>823</v>
      </c>
      <c r="I652" s="5" t="str" cm="1">
        <f t="array" ref="I652">_xlfn.IFS(D652="","Defense",_xlfn.XLOOKUP(D652,Sheet2!M:M,Sheet2!N:N,_xlfn.IFS(H652="Normal","Defense",H652="Defense","Tank",TRUE,"Speed"))&lt;&gt;0,_xlfn.XLOOKUP(D652,Sheet2!M:M,Sheet2!N:N,_xlfn.IFS(H652="Normal","Defense",H652="Defense","Tank",TRUE,"Speed")),TRUE,_xlfn.IFS(H652="Normal","Defense",H652="Defense","Tank",TRUE,H652))</f>
        <v>Attack</v>
      </c>
      <c r="K652" t="str">
        <f>DEC2HEX(_xlfn.XLOOKUP(K$1&amp;H652,'New Table'!$H:$H,'New Table'!$C:$C),2)&amp;DEC2HEX(_xlfn.XLOOKUP(H652,'Custom Forme Change Text'!$A:$A,'Custom Forme Change Text'!$H:$H)*2,2)</f>
        <v>0108</v>
      </c>
      <c r="L652" t="str">
        <f>DEC2HEX(_xlfn.XLOOKUP(L$1&amp;I652,'New Table'!$H:$H,'New Table'!$C:$C),2)&amp;DEC2HEX(_xlfn.XLOOKUP(I652,'Custom Forme Change Text'!$A:$A,'Custom Forme Change Text'!$H:$H)*2,2)</f>
        <v>0308</v>
      </c>
    </row>
    <row r="653" spans="1:12" x14ac:dyDescent="0.4">
      <c r="A653">
        <v>651</v>
      </c>
      <c r="B653" t="s">
        <v>651</v>
      </c>
      <c r="C653" t="s">
        <v>792</v>
      </c>
      <c r="D653" t="s">
        <v>736</v>
      </c>
      <c r="E653" t="s">
        <v>795</v>
      </c>
      <c r="F653" s="9" t="s">
        <v>796</v>
      </c>
      <c r="G653" t="s">
        <v>807</v>
      </c>
      <c r="H653" s="4" t="s">
        <v>823</v>
      </c>
      <c r="I653" s="5" t="str" cm="1">
        <f t="array" ref="I653">_xlfn.IFS(D653="","Defense",_xlfn.XLOOKUP(D653,Sheet2!M:M,Sheet2!N:N,_xlfn.IFS(H653="Normal","Defense",H653="Defense","Tank",TRUE,"Speed"))&lt;&gt;0,_xlfn.XLOOKUP(D653,Sheet2!M:M,Sheet2!N:N,_xlfn.IFS(H653="Normal","Defense",H653="Defense","Tank",TRUE,"Speed")),TRUE,_xlfn.IFS(H653="Normal","Defense",H653="Defense","Tank",TRUE,H653))</f>
        <v>Attack</v>
      </c>
      <c r="K653" t="str">
        <f>DEC2HEX(_xlfn.XLOOKUP(K$1&amp;H653,'New Table'!$H:$H,'New Table'!$C:$C),2)&amp;DEC2HEX(_xlfn.XLOOKUP(H653,'Custom Forme Change Text'!$A:$A,'Custom Forme Change Text'!$H:$H)*2,2)</f>
        <v>0108</v>
      </c>
      <c r="L653" t="str">
        <f>DEC2HEX(_xlfn.XLOOKUP(L$1&amp;I653,'New Table'!$H:$H,'New Table'!$C:$C),2)&amp;DEC2HEX(_xlfn.XLOOKUP(I653,'Custom Forme Change Text'!$A:$A,'Custom Forme Change Text'!$H:$H)*2,2)</f>
        <v>0308</v>
      </c>
    </row>
    <row r="654" spans="1:12" x14ac:dyDescent="0.4">
      <c r="A654">
        <v>652</v>
      </c>
      <c r="B654" t="s">
        <v>652</v>
      </c>
      <c r="C654" t="s">
        <v>792</v>
      </c>
      <c r="D654" t="s">
        <v>747</v>
      </c>
      <c r="E654" t="s">
        <v>793</v>
      </c>
      <c r="F654" s="9" t="s">
        <v>794</v>
      </c>
      <c r="G654" t="s">
        <v>807</v>
      </c>
      <c r="H654" s="4" t="s">
        <v>732</v>
      </c>
      <c r="I654" s="5" t="str" cm="1">
        <f t="array" ref="I654">_xlfn.IFS(D654="","Defense",_xlfn.XLOOKUP(D654,Sheet2!M:M,Sheet2!N:N,_xlfn.IFS(H654="Normal","Defense",H654="Defense","Tank",TRUE,"Speed"))&lt;&gt;0,_xlfn.XLOOKUP(D654,Sheet2!M:M,Sheet2!N:N,_xlfn.IFS(H654="Normal","Defense",H654="Defense","Tank",TRUE,"Speed")),TRUE,_xlfn.IFS(H654="Normal","Defense",H654="Defense","Tank",TRUE,H654))</f>
        <v>Attack</v>
      </c>
      <c r="K654" t="str">
        <f>DEC2HEX(_xlfn.XLOOKUP(K$1&amp;H654,'New Table'!$H:$H,'New Table'!$C:$C),2)&amp;DEC2HEX(_xlfn.XLOOKUP(H654,'Custom Forme Change Text'!$A:$A,'Custom Forme Change Text'!$H:$H)*2,2)</f>
        <v>0000</v>
      </c>
      <c r="L654" t="str">
        <f>DEC2HEX(_xlfn.XLOOKUP(L$1&amp;I654,'New Table'!$H:$H,'New Table'!$C:$C),2)&amp;DEC2HEX(_xlfn.XLOOKUP(I654,'Custom Forme Change Text'!$A:$A,'Custom Forme Change Text'!$H:$H)*2,2)</f>
        <v>0308</v>
      </c>
    </row>
    <row r="655" spans="1:12" x14ac:dyDescent="0.4">
      <c r="A655">
        <v>653</v>
      </c>
      <c r="B655" t="s">
        <v>653</v>
      </c>
      <c r="C655" t="s">
        <v>792</v>
      </c>
      <c r="D655" t="s">
        <v>747</v>
      </c>
      <c r="E655" t="s">
        <v>795</v>
      </c>
      <c r="F655" s="9" t="s">
        <v>794</v>
      </c>
      <c r="G655" t="s">
        <v>807</v>
      </c>
      <c r="H655" s="4" t="s">
        <v>732</v>
      </c>
      <c r="I655" s="5" t="str" cm="1">
        <f t="array" ref="I655">_xlfn.IFS(D655="","Defense",_xlfn.XLOOKUP(D655,Sheet2!M:M,Sheet2!N:N,_xlfn.IFS(H655="Normal","Defense",H655="Defense","Tank",TRUE,"Speed"))&lt;&gt;0,_xlfn.XLOOKUP(D655,Sheet2!M:M,Sheet2!N:N,_xlfn.IFS(H655="Normal","Defense",H655="Defense","Tank",TRUE,"Speed")),TRUE,_xlfn.IFS(H655="Normal","Defense",H655="Defense","Tank",TRUE,H655))</f>
        <v>Attack</v>
      </c>
      <c r="K655" t="str">
        <f>DEC2HEX(_xlfn.XLOOKUP(K$1&amp;H655,'New Table'!$H:$H,'New Table'!$C:$C),2)&amp;DEC2HEX(_xlfn.XLOOKUP(H655,'Custom Forme Change Text'!$A:$A,'Custom Forme Change Text'!$H:$H)*2,2)</f>
        <v>0000</v>
      </c>
      <c r="L655" t="str">
        <f>DEC2HEX(_xlfn.XLOOKUP(L$1&amp;I655,'New Table'!$H:$H,'New Table'!$C:$C),2)&amp;DEC2HEX(_xlfn.XLOOKUP(I655,'Custom Forme Change Text'!$A:$A,'Custom Forme Change Text'!$H:$H)*2,2)</f>
        <v>0308</v>
      </c>
    </row>
    <row r="656" spans="1:12" x14ac:dyDescent="0.4">
      <c r="A656">
        <v>654</v>
      </c>
      <c r="B656" t="s">
        <v>654</v>
      </c>
      <c r="C656" t="s">
        <v>792</v>
      </c>
      <c r="D656" t="s">
        <v>740</v>
      </c>
      <c r="E656" t="s">
        <v>793</v>
      </c>
      <c r="F656" s="9" t="s">
        <v>796</v>
      </c>
      <c r="G656" t="s">
        <v>807</v>
      </c>
      <c r="H656" s="4" t="s">
        <v>823</v>
      </c>
      <c r="I656" s="5" t="str" cm="1">
        <f t="array" ref="I656">_xlfn.IFS(D656="","Defense",_xlfn.XLOOKUP(D656,Sheet2!M:M,Sheet2!N:N,_xlfn.IFS(H656="Normal","Defense",H656="Defense","Tank",TRUE,"Speed"))&lt;&gt;0,_xlfn.XLOOKUP(D656,Sheet2!M:M,Sheet2!N:N,_xlfn.IFS(H656="Normal","Defense",H656="Defense","Tank",TRUE,"Speed")),TRUE,_xlfn.IFS(H656="Normal","Defense",H656="Defense","Tank",TRUE,H656))</f>
        <v>Defense</v>
      </c>
      <c r="K656" t="str">
        <f>DEC2HEX(_xlfn.XLOOKUP(K$1&amp;H656,'New Table'!$H:$H,'New Table'!$C:$C),2)&amp;DEC2HEX(_xlfn.XLOOKUP(H656,'Custom Forme Change Text'!$A:$A,'Custom Forme Change Text'!$H:$H)*2,2)</f>
        <v>0108</v>
      </c>
      <c r="L656" t="str">
        <f>DEC2HEX(_xlfn.XLOOKUP(L$1&amp;I656,'New Table'!$H:$H,'New Table'!$C:$C),2)&amp;DEC2HEX(_xlfn.XLOOKUP(I656,'Custom Forme Change Text'!$A:$A,'Custom Forme Change Text'!$H:$H)*2,2)</f>
        <v>0202</v>
      </c>
    </row>
    <row r="657" spans="1:12" x14ac:dyDescent="0.4">
      <c r="A657">
        <v>655</v>
      </c>
      <c r="B657" t="s">
        <v>655</v>
      </c>
      <c r="C657" t="s">
        <v>792</v>
      </c>
      <c r="D657" t="s">
        <v>740</v>
      </c>
      <c r="E657" t="s">
        <v>795</v>
      </c>
      <c r="F657" s="9" t="s">
        <v>796</v>
      </c>
      <c r="G657" t="s">
        <v>807</v>
      </c>
      <c r="H657" s="4" t="s">
        <v>823</v>
      </c>
      <c r="I657" s="5" t="str" cm="1">
        <f t="array" ref="I657">_xlfn.IFS(D657="","Defense",_xlfn.XLOOKUP(D657,Sheet2!M:M,Sheet2!N:N,_xlfn.IFS(H657="Normal","Defense",H657="Defense","Tank",TRUE,"Speed"))&lt;&gt;0,_xlfn.XLOOKUP(D657,Sheet2!M:M,Sheet2!N:N,_xlfn.IFS(H657="Normal","Defense",H657="Defense","Tank",TRUE,"Speed")),TRUE,_xlfn.IFS(H657="Normal","Defense",H657="Defense","Tank",TRUE,H657))</f>
        <v>Defense</v>
      </c>
      <c r="K657" t="str">
        <f>DEC2HEX(_xlfn.XLOOKUP(K$1&amp;H657,'New Table'!$H:$H,'New Table'!$C:$C),2)&amp;DEC2HEX(_xlfn.XLOOKUP(H657,'Custom Forme Change Text'!$A:$A,'Custom Forme Change Text'!$H:$H)*2,2)</f>
        <v>0108</v>
      </c>
      <c r="L657" t="str">
        <f>DEC2HEX(_xlfn.XLOOKUP(L$1&amp;I657,'New Table'!$H:$H,'New Table'!$C:$C),2)&amp;DEC2HEX(_xlfn.XLOOKUP(I657,'Custom Forme Change Text'!$A:$A,'Custom Forme Change Text'!$H:$H)*2,2)</f>
        <v>0202</v>
      </c>
    </row>
    <row r="658" spans="1:12" x14ac:dyDescent="0.4">
      <c r="A658">
        <v>656</v>
      </c>
      <c r="B658" t="s">
        <v>656</v>
      </c>
      <c r="C658" t="s">
        <v>792</v>
      </c>
      <c r="D658" t="s">
        <v>734</v>
      </c>
      <c r="E658" t="s">
        <v>793</v>
      </c>
      <c r="F658" s="9" t="s">
        <v>796</v>
      </c>
      <c r="G658" t="s">
        <v>807</v>
      </c>
      <c r="H658" s="4" t="s">
        <v>823</v>
      </c>
      <c r="I658" s="5" t="str" cm="1">
        <f t="array" ref="I658">_xlfn.IFS(D658="","Defense",_xlfn.XLOOKUP(D658,Sheet2!M:M,Sheet2!N:N,_xlfn.IFS(H658="Normal","Defense",H658="Defense","Tank",TRUE,"Speed"))&lt;&gt;0,_xlfn.XLOOKUP(D658,Sheet2!M:M,Sheet2!N:N,_xlfn.IFS(H658="Normal","Defense",H658="Defense","Tank",TRUE,"Speed")),TRUE,_xlfn.IFS(H658="Normal","Defense",H658="Defense","Tank",TRUE,H658))</f>
        <v>Defense</v>
      </c>
      <c r="K658" t="str">
        <f>DEC2HEX(_xlfn.XLOOKUP(K$1&amp;H658,'New Table'!$H:$H,'New Table'!$C:$C),2)&amp;DEC2HEX(_xlfn.XLOOKUP(H658,'Custom Forme Change Text'!$A:$A,'Custom Forme Change Text'!$H:$H)*2,2)</f>
        <v>0108</v>
      </c>
      <c r="L658" t="str">
        <f>DEC2HEX(_xlfn.XLOOKUP(L$1&amp;I658,'New Table'!$H:$H,'New Table'!$C:$C),2)&amp;DEC2HEX(_xlfn.XLOOKUP(I658,'Custom Forme Change Text'!$A:$A,'Custom Forme Change Text'!$H:$H)*2,2)</f>
        <v>0202</v>
      </c>
    </row>
    <row r="659" spans="1:12" x14ac:dyDescent="0.4">
      <c r="A659">
        <v>657</v>
      </c>
      <c r="B659" t="s">
        <v>657</v>
      </c>
      <c r="C659" t="s">
        <v>792</v>
      </c>
      <c r="D659" t="s">
        <v>734</v>
      </c>
      <c r="E659" t="s">
        <v>795</v>
      </c>
      <c r="F659" s="9" t="s">
        <v>796</v>
      </c>
      <c r="G659" t="s">
        <v>807</v>
      </c>
      <c r="H659" s="4" t="s">
        <v>823</v>
      </c>
      <c r="I659" s="5" t="str" cm="1">
        <f t="array" ref="I659">_xlfn.IFS(D659="","Defense",_xlfn.XLOOKUP(D659,Sheet2!M:M,Sheet2!N:N,_xlfn.IFS(H659="Normal","Defense",H659="Defense","Tank",TRUE,"Speed"))&lt;&gt;0,_xlfn.XLOOKUP(D659,Sheet2!M:M,Sheet2!N:N,_xlfn.IFS(H659="Normal","Defense",H659="Defense","Tank",TRUE,"Speed")),TRUE,_xlfn.IFS(H659="Normal","Defense",H659="Defense","Tank",TRUE,H659))</f>
        <v>Defense</v>
      </c>
      <c r="K659" t="str">
        <f>DEC2HEX(_xlfn.XLOOKUP(K$1&amp;H659,'New Table'!$H:$H,'New Table'!$C:$C),2)&amp;DEC2HEX(_xlfn.XLOOKUP(H659,'Custom Forme Change Text'!$A:$A,'Custom Forme Change Text'!$H:$H)*2,2)</f>
        <v>0108</v>
      </c>
      <c r="L659" t="str">
        <f>DEC2HEX(_xlfn.XLOOKUP(L$1&amp;I659,'New Table'!$H:$H,'New Table'!$C:$C),2)&amp;DEC2HEX(_xlfn.XLOOKUP(I659,'Custom Forme Change Text'!$A:$A,'Custom Forme Change Text'!$H:$H)*2,2)</f>
        <v>0202</v>
      </c>
    </row>
    <row r="660" spans="1:12" x14ac:dyDescent="0.4">
      <c r="A660">
        <v>658</v>
      </c>
      <c r="B660" t="s">
        <v>658</v>
      </c>
      <c r="C660">
        <v>2</v>
      </c>
      <c r="D660" t="s">
        <v>737</v>
      </c>
      <c r="E660" t="s">
        <v>793</v>
      </c>
      <c r="F660" s="9" t="s">
        <v>796</v>
      </c>
      <c r="G660" t="s">
        <v>808</v>
      </c>
      <c r="H660" s="4" t="s">
        <v>822</v>
      </c>
      <c r="I660" s="5" t="str" cm="1">
        <f t="array" ref="I660">_xlfn.IFS(D660="","Defense",_xlfn.XLOOKUP(D660,Sheet2!M:M,Sheet2!N:N,_xlfn.IFS(H660="Normal","Defense",H660="Defense","Tank",TRUE,"Speed"))&lt;&gt;0,_xlfn.XLOOKUP(D660,Sheet2!M:M,Sheet2!N:N,_xlfn.IFS(H660="Normal","Defense",H660="Defense","Tank",TRUE,"Speed")),TRUE,_xlfn.IFS(H660="Normal","Defense",H660="Defense","Tank",TRUE,H660))</f>
        <v>Speed</v>
      </c>
      <c r="K660" t="str">
        <f>DEC2HEX(_xlfn.XLOOKUP(K$1&amp;H660,'New Table'!$H:$H,'New Table'!$C:$C),2)&amp;DEC2HEX(_xlfn.XLOOKUP(H660,'Custom Forme Change Text'!$A:$A,'Custom Forme Change Text'!$H:$H)*2,2)</f>
        <v>0306</v>
      </c>
      <c r="L660" t="str">
        <f>DEC2HEX(_xlfn.XLOOKUP(L$1&amp;I660,'New Table'!$H:$H,'New Table'!$C:$C),2)&amp;DEC2HEX(_xlfn.XLOOKUP(I660,'Custom Forme Change Text'!$A:$A,'Custom Forme Change Text'!$H:$H)*2,2)</f>
        <v>0406</v>
      </c>
    </row>
    <row r="661" spans="1:12" x14ac:dyDescent="0.4">
      <c r="A661">
        <v>659</v>
      </c>
      <c r="B661" t="s">
        <v>659</v>
      </c>
      <c r="C661" t="s">
        <v>792</v>
      </c>
      <c r="D661" t="s">
        <v>742</v>
      </c>
      <c r="E661" t="s">
        <v>798</v>
      </c>
      <c r="F661" s="9" t="s">
        <v>805</v>
      </c>
      <c r="G661" t="s">
        <v>816</v>
      </c>
      <c r="H661" s="4" t="s">
        <v>821</v>
      </c>
      <c r="I661" s="5" t="str" cm="1">
        <f t="array" ref="I661">_xlfn.IFS(D661="","Defense",_xlfn.XLOOKUP(D661,Sheet2!M:M,Sheet2!N:N,_xlfn.IFS(H661="Normal","Defense",H661="Defense","Tank",TRUE,"Speed"))&lt;&gt;0,_xlfn.XLOOKUP(D661,Sheet2!M:M,Sheet2!N:N,_xlfn.IFS(H661="Normal","Defense",H661="Defense","Tank",TRUE,"Speed")),TRUE,_xlfn.IFS(H661="Normal","Defense",H661="Defense","Tank",TRUE,H661))</f>
        <v>Tank</v>
      </c>
      <c r="K661" t="str">
        <f>DEC2HEX(_xlfn.XLOOKUP(K$1&amp;H661,'New Table'!$H:$H,'New Table'!$C:$C),2)&amp;DEC2HEX(_xlfn.XLOOKUP(H661,'Custom Forme Change Text'!$A:$A,'Custom Forme Change Text'!$H:$H)*2,2)</f>
        <v>0202</v>
      </c>
      <c r="L661" t="str">
        <f>DEC2HEX(_xlfn.XLOOKUP(L$1&amp;I661,'New Table'!$H:$H,'New Table'!$C:$C),2)&amp;DEC2HEX(_xlfn.XLOOKUP(I661,'Custom Forme Change Text'!$A:$A,'Custom Forme Change Text'!$H:$H)*2,2)</f>
        <v>0504</v>
      </c>
    </row>
    <row r="662" spans="1:12" x14ac:dyDescent="0.4">
      <c r="A662">
        <v>660</v>
      </c>
      <c r="B662" t="s">
        <v>660</v>
      </c>
      <c r="C662">
        <v>2</v>
      </c>
      <c r="D662" t="s">
        <v>744</v>
      </c>
      <c r="E662" t="s">
        <v>793</v>
      </c>
      <c r="F662" s="9" t="s">
        <v>792</v>
      </c>
      <c r="G662" t="s">
        <v>807</v>
      </c>
      <c r="H662" s="4" t="s">
        <v>822</v>
      </c>
      <c r="I662" s="5" t="str" cm="1">
        <f t="array" ref="I662">_xlfn.IFS(D662="","Defense",_xlfn.XLOOKUP(D662,Sheet2!M:M,Sheet2!N:N,_xlfn.IFS(H662="Normal","Defense",H662="Defense","Tank",TRUE,"Speed"))&lt;&gt;0,_xlfn.XLOOKUP(D662,Sheet2!M:M,Sheet2!N:N,_xlfn.IFS(H662="Normal","Defense",H662="Defense","Tank",TRUE,"Speed")),TRUE,_xlfn.IFS(H662="Normal","Defense",H662="Defense","Tank",TRUE,H662))</f>
        <v>Speed</v>
      </c>
      <c r="K662" t="str">
        <f>DEC2HEX(_xlfn.XLOOKUP(K$1&amp;H662,'New Table'!$H:$H,'New Table'!$C:$C),2)&amp;DEC2HEX(_xlfn.XLOOKUP(H662,'Custom Forme Change Text'!$A:$A,'Custom Forme Change Text'!$H:$H)*2,2)</f>
        <v>0306</v>
      </c>
      <c r="L662" t="str">
        <f>DEC2HEX(_xlfn.XLOOKUP(L$1&amp;I662,'New Table'!$H:$H,'New Table'!$C:$C),2)&amp;DEC2HEX(_xlfn.XLOOKUP(I662,'Custom Forme Change Text'!$A:$A,'Custom Forme Change Text'!$H:$H)*2,2)</f>
        <v>0406</v>
      </c>
    </row>
    <row r="663" spans="1:12" x14ac:dyDescent="0.4">
      <c r="A663">
        <v>661</v>
      </c>
      <c r="B663" t="s">
        <v>1</v>
      </c>
      <c r="C663">
        <v>4</v>
      </c>
      <c r="D663" t="s">
        <v>743</v>
      </c>
      <c r="E663" t="s">
        <v>798</v>
      </c>
      <c r="F663" s="9" t="s">
        <v>801</v>
      </c>
      <c r="G663" t="s">
        <v>809</v>
      </c>
      <c r="H663" s="4" t="s">
        <v>821</v>
      </c>
      <c r="I663" s="5" t="str" cm="1">
        <f t="array" ref="I663">_xlfn.IFS(D663="","Defense",_xlfn.XLOOKUP(D663,Sheet2!M:M,Sheet2!N:N,_xlfn.IFS(H663="Normal","Defense",H663="Defense","Tank",TRUE,"Speed"))&lt;&gt;0,_xlfn.XLOOKUP(D663,Sheet2!M:M,Sheet2!N:N,_xlfn.IFS(H663="Normal","Defense",H663="Defense","Tank",TRUE,"Speed")),TRUE,_xlfn.IFS(H663="Normal","Defense",H663="Defense","Tank",TRUE,H663))</f>
        <v>Defense</v>
      </c>
      <c r="K663" t="str">
        <f>DEC2HEX(_xlfn.XLOOKUP(K$1&amp;H663,'New Table'!$H:$H,'New Table'!$C:$C),2)&amp;DEC2HEX(_xlfn.XLOOKUP(H663,'Custom Forme Change Text'!$A:$A,'Custom Forme Change Text'!$H:$H)*2,2)</f>
        <v>0202</v>
      </c>
      <c r="L663" t="str">
        <f>DEC2HEX(_xlfn.XLOOKUP(L$1&amp;I663,'New Table'!$H:$H,'New Table'!$C:$C),2)&amp;DEC2HEX(_xlfn.XLOOKUP(I663,'Custom Forme Change Text'!$A:$A,'Custom Forme Change Text'!$H:$H)*2,2)</f>
        <v>0202</v>
      </c>
    </row>
    <row r="664" spans="1:12" x14ac:dyDescent="0.4">
      <c r="A664">
        <v>662</v>
      </c>
      <c r="B664" t="s">
        <v>661</v>
      </c>
      <c r="C664" t="s">
        <v>792</v>
      </c>
      <c r="D664" t="s">
        <v>748</v>
      </c>
      <c r="E664" t="s">
        <v>793</v>
      </c>
      <c r="F664" s="9" t="s">
        <v>796</v>
      </c>
      <c r="G664" t="s">
        <v>807</v>
      </c>
      <c r="H664" s="4" t="s">
        <v>823</v>
      </c>
      <c r="I664" s="5" t="str" cm="1">
        <f t="array" ref="I664">_xlfn.IFS(D664="","Defense",_xlfn.XLOOKUP(D664,Sheet2!M:M,Sheet2!N:N,_xlfn.IFS(H664="Normal","Defense",H664="Defense","Tank",TRUE,"Speed"))&lt;&gt;0,_xlfn.XLOOKUP(D664,Sheet2!M:M,Sheet2!N:N,_xlfn.IFS(H664="Normal","Defense",H664="Defense","Tank",TRUE,"Speed")),TRUE,_xlfn.IFS(H664="Normal","Defense",H664="Defense","Tank",TRUE,H664))</f>
        <v>Attack</v>
      </c>
      <c r="K664" t="str">
        <f>DEC2HEX(_xlfn.XLOOKUP(K$1&amp;H664,'New Table'!$H:$H,'New Table'!$C:$C),2)&amp;DEC2HEX(_xlfn.XLOOKUP(H664,'Custom Forme Change Text'!$A:$A,'Custom Forme Change Text'!$H:$H)*2,2)</f>
        <v>0108</v>
      </c>
      <c r="L664" t="str">
        <f>DEC2HEX(_xlfn.XLOOKUP(L$1&amp;I664,'New Table'!$H:$H,'New Table'!$C:$C),2)&amp;DEC2HEX(_xlfn.XLOOKUP(I664,'Custom Forme Change Text'!$A:$A,'Custom Forme Change Text'!$H:$H)*2,2)</f>
        <v>0308</v>
      </c>
    </row>
    <row r="665" spans="1:12" x14ac:dyDescent="0.4">
      <c r="A665">
        <v>663</v>
      </c>
      <c r="B665" t="s">
        <v>662</v>
      </c>
      <c r="C665" t="s">
        <v>792</v>
      </c>
      <c r="D665" t="s">
        <v>740</v>
      </c>
      <c r="E665" t="s">
        <v>793</v>
      </c>
      <c r="F665" s="9" t="s">
        <v>796</v>
      </c>
      <c r="G665" t="s">
        <v>808</v>
      </c>
      <c r="H665" s="4" t="s">
        <v>732</v>
      </c>
      <c r="I665" s="5" t="str" cm="1">
        <f t="array" ref="I665">_xlfn.IFS(D665="","Defense",_xlfn.XLOOKUP(D665,Sheet2!M:M,Sheet2!N:N,_xlfn.IFS(H665="Normal","Defense",H665="Defense","Tank",TRUE,"Speed"))&lt;&gt;0,_xlfn.XLOOKUP(D665,Sheet2!M:M,Sheet2!N:N,_xlfn.IFS(H665="Normal","Defense",H665="Defense","Tank",TRUE,"Speed")),TRUE,_xlfn.IFS(H665="Normal","Defense",H665="Defense","Tank",TRUE,H665))</f>
        <v>Defense</v>
      </c>
      <c r="K665" t="str">
        <f>DEC2HEX(_xlfn.XLOOKUP(K$1&amp;H665,'New Table'!$H:$H,'New Table'!$C:$C),2)&amp;DEC2HEX(_xlfn.XLOOKUP(H665,'Custom Forme Change Text'!$A:$A,'Custom Forme Change Text'!$H:$H)*2,2)</f>
        <v>0000</v>
      </c>
      <c r="L665" t="str">
        <f>DEC2HEX(_xlfn.XLOOKUP(L$1&amp;I665,'New Table'!$H:$H,'New Table'!$C:$C),2)&amp;DEC2HEX(_xlfn.XLOOKUP(I665,'Custom Forme Change Text'!$A:$A,'Custom Forme Change Text'!$H:$H)*2,2)</f>
        <v>0202</v>
      </c>
    </row>
    <row r="666" spans="1:12" x14ac:dyDescent="0.4">
      <c r="A666">
        <v>664</v>
      </c>
      <c r="B666" t="s">
        <v>663</v>
      </c>
      <c r="C666" t="s">
        <v>792</v>
      </c>
      <c r="D666" t="s">
        <v>745</v>
      </c>
      <c r="E666" t="s">
        <v>795</v>
      </c>
      <c r="F666" s="9" t="s">
        <v>796</v>
      </c>
      <c r="G666" t="s">
        <v>808</v>
      </c>
      <c r="H666" s="4" t="s">
        <v>732</v>
      </c>
      <c r="I666" s="5" t="str" cm="1">
        <f t="array" ref="I666">_xlfn.IFS(D666="","Defense",_xlfn.XLOOKUP(D666,Sheet2!M:M,Sheet2!N:N,_xlfn.IFS(H666="Normal","Defense",H666="Defense","Tank",TRUE,"Speed"))&lt;&gt;0,_xlfn.XLOOKUP(D666,Sheet2!M:M,Sheet2!N:N,_xlfn.IFS(H666="Normal","Defense",H666="Defense","Tank",TRUE,"Speed")),TRUE,_xlfn.IFS(H666="Normal","Defense",H666="Defense","Tank",TRUE,H666))</f>
        <v>Defense</v>
      </c>
      <c r="K666" t="str">
        <f>DEC2HEX(_xlfn.XLOOKUP(K$1&amp;H666,'New Table'!$H:$H,'New Table'!$C:$C),2)&amp;DEC2HEX(_xlfn.XLOOKUP(H666,'Custom Forme Change Text'!$A:$A,'Custom Forme Change Text'!$H:$H)*2,2)</f>
        <v>0000</v>
      </c>
      <c r="L666" t="str">
        <f>DEC2HEX(_xlfn.XLOOKUP(L$1&amp;I666,'New Table'!$H:$H,'New Table'!$C:$C),2)&amp;DEC2HEX(_xlfn.XLOOKUP(I666,'Custom Forme Change Text'!$A:$A,'Custom Forme Change Text'!$H:$H)*2,2)</f>
        <v>0202</v>
      </c>
    </row>
    <row r="667" spans="1:12" x14ac:dyDescent="0.4">
      <c r="A667">
        <v>665</v>
      </c>
      <c r="B667" t="s">
        <v>664</v>
      </c>
      <c r="C667" t="s">
        <v>792</v>
      </c>
      <c r="D667" t="s">
        <v>736</v>
      </c>
      <c r="E667" t="s">
        <v>793</v>
      </c>
      <c r="F667" s="9" t="s">
        <v>794</v>
      </c>
      <c r="G667" t="s">
        <v>807</v>
      </c>
      <c r="H667" s="4" t="s">
        <v>732</v>
      </c>
      <c r="I667" s="5" t="str" cm="1">
        <f t="array" ref="I667">_xlfn.IFS(D667="","Defense",_xlfn.XLOOKUP(D667,Sheet2!M:M,Sheet2!N:N,_xlfn.IFS(H667="Normal","Defense",H667="Defense","Tank",TRUE,"Speed"))&lt;&gt;0,_xlfn.XLOOKUP(D667,Sheet2!M:M,Sheet2!N:N,_xlfn.IFS(H667="Normal","Defense",H667="Defense","Tank",TRUE,"Speed")),TRUE,_xlfn.IFS(H667="Normal","Defense",H667="Defense","Tank",TRUE,H667))</f>
        <v>Attack</v>
      </c>
      <c r="K667" t="str">
        <f>DEC2HEX(_xlfn.XLOOKUP(K$1&amp;H667,'New Table'!$H:$H,'New Table'!$C:$C),2)&amp;DEC2HEX(_xlfn.XLOOKUP(H667,'Custom Forme Change Text'!$A:$A,'Custom Forme Change Text'!$H:$H)*2,2)</f>
        <v>0000</v>
      </c>
      <c r="L667" t="str">
        <f>DEC2HEX(_xlfn.XLOOKUP(L$1&amp;I667,'New Table'!$H:$H,'New Table'!$C:$C),2)&amp;DEC2HEX(_xlfn.XLOOKUP(I667,'Custom Forme Change Text'!$A:$A,'Custom Forme Change Text'!$H:$H)*2,2)</f>
        <v>0308</v>
      </c>
    </row>
    <row r="668" spans="1:12" x14ac:dyDescent="0.4">
      <c r="A668">
        <v>666</v>
      </c>
      <c r="B668" t="s">
        <v>665</v>
      </c>
      <c r="C668" t="s">
        <v>792</v>
      </c>
      <c r="D668" t="s">
        <v>734</v>
      </c>
      <c r="E668" t="s">
        <v>798</v>
      </c>
      <c r="F668" s="9" t="s">
        <v>805</v>
      </c>
      <c r="G668" t="s">
        <v>816</v>
      </c>
      <c r="H668" s="4" t="s">
        <v>821</v>
      </c>
      <c r="I668" s="5" t="str" cm="1">
        <f t="array" ref="I668">_xlfn.IFS(D668="","Defense",_xlfn.XLOOKUP(D668,Sheet2!M:M,Sheet2!N:N,_xlfn.IFS(H668="Normal","Defense",H668="Defense","Tank",TRUE,"Speed"))&lt;&gt;0,_xlfn.XLOOKUP(D668,Sheet2!M:M,Sheet2!N:N,_xlfn.IFS(H668="Normal","Defense",H668="Defense","Tank",TRUE,"Speed")),TRUE,_xlfn.IFS(H668="Normal","Defense",H668="Defense","Tank",TRUE,H668))</f>
        <v>Defense</v>
      </c>
      <c r="K668" t="str">
        <f>DEC2HEX(_xlfn.XLOOKUP(K$1&amp;H668,'New Table'!$H:$H,'New Table'!$C:$C),2)&amp;DEC2HEX(_xlfn.XLOOKUP(H668,'Custom Forme Change Text'!$A:$A,'Custom Forme Change Text'!$H:$H)*2,2)</f>
        <v>0202</v>
      </c>
      <c r="L668" t="str">
        <f>DEC2HEX(_xlfn.XLOOKUP(L$1&amp;I668,'New Table'!$H:$H,'New Table'!$C:$C),2)&amp;DEC2HEX(_xlfn.XLOOKUP(I668,'Custom Forme Change Text'!$A:$A,'Custom Forme Change Text'!$H:$H)*2,2)</f>
        <v>0202</v>
      </c>
    </row>
    <row r="669" spans="1:12" x14ac:dyDescent="0.4">
      <c r="A669">
        <v>667</v>
      </c>
      <c r="B669" t="s">
        <v>666</v>
      </c>
      <c r="C669" t="s">
        <v>792</v>
      </c>
      <c r="D669" t="s">
        <v>742</v>
      </c>
      <c r="E669" t="s">
        <v>793</v>
      </c>
      <c r="F669" s="9" t="s">
        <v>796</v>
      </c>
      <c r="G669" t="s">
        <v>807</v>
      </c>
      <c r="H669" s="4" t="s">
        <v>823</v>
      </c>
      <c r="I669" s="5" t="str" cm="1">
        <f t="array" ref="I669">_xlfn.IFS(D669="","Defense",_xlfn.XLOOKUP(D669,Sheet2!M:M,Sheet2!N:N,_xlfn.IFS(H669="Normal","Defense",H669="Defense","Tank",TRUE,"Speed"))&lt;&gt;0,_xlfn.XLOOKUP(D669,Sheet2!M:M,Sheet2!N:N,_xlfn.IFS(H669="Normal","Defense",H669="Defense","Tank",TRUE,"Speed")),TRUE,_xlfn.IFS(H669="Normal","Defense",H669="Defense","Tank",TRUE,H669))</f>
        <v>Attack</v>
      </c>
      <c r="K669" t="str">
        <f>DEC2HEX(_xlfn.XLOOKUP(K$1&amp;H669,'New Table'!$H:$H,'New Table'!$C:$C),2)&amp;DEC2HEX(_xlfn.XLOOKUP(H669,'Custom Forme Change Text'!$A:$A,'Custom Forme Change Text'!$H:$H)*2,2)</f>
        <v>0108</v>
      </c>
      <c r="L669" t="str">
        <f>DEC2HEX(_xlfn.XLOOKUP(L$1&amp;I669,'New Table'!$H:$H,'New Table'!$C:$C),2)&amp;DEC2HEX(_xlfn.XLOOKUP(I669,'Custom Forme Change Text'!$A:$A,'Custom Forme Change Text'!$H:$H)*2,2)</f>
        <v>0308</v>
      </c>
    </row>
    <row r="670" spans="1:12" x14ac:dyDescent="0.4">
      <c r="A670">
        <v>668</v>
      </c>
      <c r="B670" t="s">
        <v>667</v>
      </c>
      <c r="C670" t="s">
        <v>792</v>
      </c>
      <c r="D670" t="s">
        <v>739</v>
      </c>
      <c r="E670" t="s">
        <v>798</v>
      </c>
      <c r="F670" s="9" t="s">
        <v>801</v>
      </c>
      <c r="G670" t="s">
        <v>807</v>
      </c>
      <c r="H670" s="4" t="s">
        <v>822</v>
      </c>
      <c r="I670" s="5" t="str" cm="1">
        <f t="array" ref="I670">_xlfn.IFS(D670="","Defense",_xlfn.XLOOKUP(D670,Sheet2!M:M,Sheet2!N:N,_xlfn.IFS(H670="Normal","Defense",H670="Defense","Tank",TRUE,"Speed"))&lt;&gt;0,_xlfn.XLOOKUP(D670,Sheet2!M:M,Sheet2!N:N,_xlfn.IFS(H670="Normal","Defense",H670="Defense","Tank",TRUE,"Speed")),TRUE,_xlfn.IFS(H670="Normal","Defense",H670="Defense","Tank",TRUE,H670))</f>
        <v>Speed</v>
      </c>
      <c r="K670" t="str">
        <f>DEC2HEX(_xlfn.XLOOKUP(K$1&amp;H670,'New Table'!$H:$H,'New Table'!$C:$C),2)&amp;DEC2HEX(_xlfn.XLOOKUP(H670,'Custom Forme Change Text'!$A:$A,'Custom Forme Change Text'!$H:$H)*2,2)</f>
        <v>0306</v>
      </c>
      <c r="L670" t="str">
        <f>DEC2HEX(_xlfn.XLOOKUP(L$1&amp;I670,'New Table'!$H:$H,'New Table'!$C:$C),2)&amp;DEC2HEX(_xlfn.XLOOKUP(I670,'Custom Forme Change Text'!$A:$A,'Custom Forme Change Text'!$H:$H)*2,2)</f>
        <v>0406</v>
      </c>
    </row>
    <row r="671" spans="1:12" x14ac:dyDescent="0.4">
      <c r="A671">
        <v>669</v>
      </c>
      <c r="B671" t="s">
        <v>668</v>
      </c>
      <c r="C671" t="s">
        <v>792</v>
      </c>
      <c r="D671" t="s">
        <v>739</v>
      </c>
      <c r="E671" t="s">
        <v>793</v>
      </c>
      <c r="F671" s="9" t="s">
        <v>792</v>
      </c>
      <c r="G671" t="s">
        <v>807</v>
      </c>
      <c r="H671" s="4" t="s">
        <v>732</v>
      </c>
      <c r="I671" s="5" t="str" cm="1">
        <f t="array" ref="I671">_xlfn.IFS(D671="","Defense",_xlfn.XLOOKUP(D671,Sheet2!M:M,Sheet2!N:N,_xlfn.IFS(H671="Normal","Defense",H671="Defense","Tank",TRUE,"Speed"))&lt;&gt;0,_xlfn.XLOOKUP(D671,Sheet2!M:M,Sheet2!N:N,_xlfn.IFS(H671="Normal","Defense",H671="Defense","Tank",TRUE,"Speed")),TRUE,_xlfn.IFS(H671="Normal","Defense",H671="Defense","Tank",TRUE,H671))</f>
        <v>Defense</v>
      </c>
      <c r="K671" t="str">
        <f>DEC2HEX(_xlfn.XLOOKUP(K$1&amp;H671,'New Table'!$H:$H,'New Table'!$C:$C),2)&amp;DEC2HEX(_xlfn.XLOOKUP(H671,'Custom Forme Change Text'!$A:$A,'Custom Forme Change Text'!$H:$H)*2,2)</f>
        <v>0000</v>
      </c>
      <c r="L671" t="str">
        <f>DEC2HEX(_xlfn.XLOOKUP(L$1&amp;I671,'New Table'!$H:$H,'New Table'!$C:$C),2)&amp;DEC2HEX(_xlfn.XLOOKUP(I671,'Custom Forme Change Text'!$A:$A,'Custom Forme Change Text'!$H:$H)*2,2)</f>
        <v>0202</v>
      </c>
    </row>
    <row r="672" spans="1:12" x14ac:dyDescent="0.4">
      <c r="A672">
        <v>670</v>
      </c>
      <c r="B672" t="s">
        <v>669</v>
      </c>
      <c r="C672" t="s">
        <v>792</v>
      </c>
      <c r="D672" t="s">
        <v>739</v>
      </c>
      <c r="E672" t="s">
        <v>793</v>
      </c>
      <c r="F672" s="9" t="s">
        <v>794</v>
      </c>
      <c r="G672" t="s">
        <v>807</v>
      </c>
      <c r="H672" s="4" t="s">
        <v>732</v>
      </c>
      <c r="I672" s="5" t="str" cm="1">
        <f t="array" ref="I672">_xlfn.IFS(D672="","Defense",_xlfn.XLOOKUP(D672,Sheet2!M:M,Sheet2!N:N,_xlfn.IFS(H672="Normal","Defense",H672="Defense","Tank",TRUE,"Speed"))&lt;&gt;0,_xlfn.XLOOKUP(D672,Sheet2!M:M,Sheet2!N:N,_xlfn.IFS(H672="Normal","Defense",H672="Defense","Tank",TRUE,"Speed")),TRUE,_xlfn.IFS(H672="Normal","Defense",H672="Defense","Tank",TRUE,H672))</f>
        <v>Defense</v>
      </c>
      <c r="K672" t="str">
        <f>DEC2HEX(_xlfn.XLOOKUP(K$1&amp;H672,'New Table'!$H:$H,'New Table'!$C:$C),2)&amp;DEC2HEX(_xlfn.XLOOKUP(H672,'Custom Forme Change Text'!$A:$A,'Custom Forme Change Text'!$H:$H)*2,2)</f>
        <v>0000</v>
      </c>
      <c r="L672" t="str">
        <f>DEC2HEX(_xlfn.XLOOKUP(L$1&amp;I672,'New Table'!$H:$H,'New Table'!$C:$C),2)&amp;DEC2HEX(_xlfn.XLOOKUP(I672,'Custom Forme Change Text'!$A:$A,'Custom Forme Change Text'!$H:$H)*2,2)</f>
        <v>0202</v>
      </c>
    </row>
    <row r="673" spans="1:12" x14ac:dyDescent="0.4">
      <c r="A673">
        <v>671</v>
      </c>
      <c r="B673" t="s">
        <v>670</v>
      </c>
      <c r="C673">
        <v>3</v>
      </c>
      <c r="D673" t="s">
        <v>732</v>
      </c>
      <c r="E673" t="s">
        <v>798</v>
      </c>
      <c r="F673" s="9" t="s">
        <v>801</v>
      </c>
      <c r="G673" t="s">
        <v>807</v>
      </c>
      <c r="H673" s="4" t="s">
        <v>822</v>
      </c>
      <c r="I673" s="5" t="str" cm="1">
        <f t="array" ref="I673">_xlfn.IFS(D673="","Defense",_xlfn.XLOOKUP(D673,Sheet2!M:M,Sheet2!N:N,_xlfn.IFS(H673="Normal","Defense",H673="Defense","Tank",TRUE,"Speed"))&lt;&gt;0,_xlfn.XLOOKUP(D673,Sheet2!M:M,Sheet2!N:N,_xlfn.IFS(H673="Normal","Defense",H673="Defense","Tank",TRUE,"Speed")),TRUE,_xlfn.IFS(H673="Normal","Defense",H673="Defense","Tank",TRUE,H673))</f>
        <v>Speed</v>
      </c>
      <c r="K673" t="str">
        <f>DEC2HEX(_xlfn.XLOOKUP(K$1&amp;H673,'New Table'!$H:$H,'New Table'!$C:$C),2)&amp;DEC2HEX(_xlfn.XLOOKUP(H673,'Custom Forme Change Text'!$A:$A,'Custom Forme Change Text'!$H:$H)*2,2)</f>
        <v>0306</v>
      </c>
      <c r="L673" t="str">
        <f>DEC2HEX(_xlfn.XLOOKUP(L$1&amp;I673,'New Table'!$H:$H,'New Table'!$C:$C),2)&amp;DEC2HEX(_xlfn.XLOOKUP(I673,'Custom Forme Change Text'!$A:$A,'Custom Forme Change Text'!$H:$H)*2,2)</f>
        <v>0406</v>
      </c>
    </row>
    <row r="674" spans="1:12" x14ac:dyDescent="0.4">
      <c r="A674">
        <v>672</v>
      </c>
      <c r="B674" t="s">
        <v>671</v>
      </c>
      <c r="C674" t="s">
        <v>792</v>
      </c>
      <c r="D674" t="s">
        <v>743</v>
      </c>
      <c r="E674" t="s">
        <v>798</v>
      </c>
      <c r="F674" s="9" t="s">
        <v>804</v>
      </c>
      <c r="G674" t="s">
        <v>807</v>
      </c>
      <c r="H674" s="4" t="s">
        <v>821</v>
      </c>
      <c r="I674" s="5" t="str" cm="1">
        <f t="array" ref="I674">_xlfn.IFS(D674="","Defense",_xlfn.XLOOKUP(D674,Sheet2!M:M,Sheet2!N:N,_xlfn.IFS(H674="Normal","Defense",H674="Defense","Tank",TRUE,"Speed"))&lt;&gt;0,_xlfn.XLOOKUP(D674,Sheet2!M:M,Sheet2!N:N,_xlfn.IFS(H674="Normal","Defense",H674="Defense","Tank",TRUE,"Speed")),TRUE,_xlfn.IFS(H674="Normal","Defense",H674="Defense","Tank",TRUE,H674))</f>
        <v>Defense</v>
      </c>
      <c r="K674" t="str">
        <f>DEC2HEX(_xlfn.XLOOKUP(K$1&amp;H674,'New Table'!$H:$H,'New Table'!$C:$C),2)&amp;DEC2HEX(_xlfn.XLOOKUP(H674,'Custom Forme Change Text'!$A:$A,'Custom Forme Change Text'!$H:$H)*2,2)</f>
        <v>0202</v>
      </c>
      <c r="L674" t="str">
        <f>DEC2HEX(_xlfn.XLOOKUP(L$1&amp;I674,'New Table'!$H:$H,'New Table'!$C:$C),2)&amp;DEC2HEX(_xlfn.XLOOKUP(I674,'Custom Forme Change Text'!$A:$A,'Custom Forme Change Text'!$H:$H)*2,2)</f>
        <v>0202</v>
      </c>
    </row>
    <row r="675" spans="1:12" x14ac:dyDescent="0.4">
      <c r="A675">
        <v>673</v>
      </c>
      <c r="B675" t="s">
        <v>672</v>
      </c>
      <c r="C675" t="s">
        <v>792</v>
      </c>
      <c r="D675" t="s">
        <v>732</v>
      </c>
      <c r="E675" t="s">
        <v>798</v>
      </c>
      <c r="F675" s="9" t="s">
        <v>801</v>
      </c>
      <c r="G675" t="s">
        <v>816</v>
      </c>
      <c r="H675" s="4" t="s">
        <v>821</v>
      </c>
      <c r="I675" s="5" t="str" cm="1">
        <f t="array" ref="I675">_xlfn.IFS(D675="","Defense",_xlfn.XLOOKUP(D675,Sheet2!M:M,Sheet2!N:N,_xlfn.IFS(H675="Normal","Defense",H675="Defense","Tank",TRUE,"Speed"))&lt;&gt;0,_xlfn.XLOOKUP(D675,Sheet2!M:M,Sheet2!N:N,_xlfn.IFS(H675="Normal","Defense",H675="Defense","Tank",TRUE,"Speed")),TRUE,_xlfn.IFS(H675="Normal","Defense",H675="Defense","Tank",TRUE,H675))</f>
        <v>Tank</v>
      </c>
      <c r="K675" t="str">
        <f>DEC2HEX(_xlfn.XLOOKUP(K$1&amp;H675,'New Table'!$H:$H,'New Table'!$C:$C),2)&amp;DEC2HEX(_xlfn.XLOOKUP(H675,'Custom Forme Change Text'!$A:$A,'Custom Forme Change Text'!$H:$H)*2,2)</f>
        <v>0202</v>
      </c>
      <c r="L675" t="str">
        <f>DEC2HEX(_xlfn.XLOOKUP(L$1&amp;I675,'New Table'!$H:$H,'New Table'!$C:$C),2)&amp;DEC2HEX(_xlfn.XLOOKUP(I675,'Custom Forme Change Text'!$A:$A,'Custom Forme Change Text'!$H:$H)*2,2)</f>
        <v>0504</v>
      </c>
    </row>
    <row r="676" spans="1:12" x14ac:dyDescent="0.4">
      <c r="A676">
        <v>674</v>
      </c>
      <c r="B676" t="s">
        <v>673</v>
      </c>
      <c r="C676" t="s">
        <v>792</v>
      </c>
      <c r="D676" t="s">
        <v>741</v>
      </c>
      <c r="E676" t="s">
        <v>798</v>
      </c>
      <c r="F676" s="9" t="s">
        <v>799</v>
      </c>
      <c r="G676" t="s">
        <v>818</v>
      </c>
      <c r="H676" s="4" t="s">
        <v>821</v>
      </c>
      <c r="I676" s="5" t="str" cm="1">
        <f t="array" ref="I676">_xlfn.IFS(D676="","Defense",_xlfn.XLOOKUP(D676,Sheet2!M:M,Sheet2!N:N,_xlfn.IFS(H676="Normal","Defense",H676="Defense","Tank",TRUE,"Speed"))&lt;&gt;0,_xlfn.XLOOKUP(D676,Sheet2!M:M,Sheet2!N:N,_xlfn.IFS(H676="Normal","Defense",H676="Defense","Tank",TRUE,"Speed")),TRUE,_xlfn.IFS(H676="Normal","Defense",H676="Defense","Tank",TRUE,H676))</f>
        <v>Tank</v>
      </c>
      <c r="K676" t="str">
        <f>DEC2HEX(_xlfn.XLOOKUP(K$1&amp;H676,'New Table'!$H:$H,'New Table'!$C:$C),2)&amp;DEC2HEX(_xlfn.XLOOKUP(H676,'Custom Forme Change Text'!$A:$A,'Custom Forme Change Text'!$H:$H)*2,2)</f>
        <v>0202</v>
      </c>
      <c r="L676" t="str">
        <f>DEC2HEX(_xlfn.XLOOKUP(L$1&amp;I676,'New Table'!$H:$H,'New Table'!$C:$C),2)&amp;DEC2HEX(_xlfn.XLOOKUP(I676,'Custom Forme Change Text'!$A:$A,'Custom Forme Change Text'!$H:$H)*2,2)</f>
        <v>0504</v>
      </c>
    </row>
    <row r="677" spans="1:12" x14ac:dyDescent="0.4">
      <c r="A677">
        <v>675</v>
      </c>
      <c r="B677" t="s">
        <v>674</v>
      </c>
      <c r="C677" t="s">
        <v>792</v>
      </c>
      <c r="D677" t="s">
        <v>740</v>
      </c>
      <c r="E677" t="s">
        <v>793</v>
      </c>
      <c r="F677" s="9" t="s">
        <v>796</v>
      </c>
      <c r="G677" t="s">
        <v>807</v>
      </c>
      <c r="H677" s="4" t="s">
        <v>823</v>
      </c>
      <c r="I677" s="5" t="str" cm="1">
        <f t="array" ref="I677">_xlfn.IFS(D677="","Defense",_xlfn.XLOOKUP(D677,Sheet2!M:M,Sheet2!N:N,_xlfn.IFS(H677="Normal","Defense",H677="Defense","Tank",TRUE,"Speed"))&lt;&gt;0,_xlfn.XLOOKUP(D677,Sheet2!M:M,Sheet2!N:N,_xlfn.IFS(H677="Normal","Defense",H677="Defense","Tank",TRUE,"Speed")),TRUE,_xlfn.IFS(H677="Normal","Defense",H677="Defense","Tank",TRUE,H677))</f>
        <v>Defense</v>
      </c>
      <c r="K677" t="str">
        <f>DEC2HEX(_xlfn.XLOOKUP(K$1&amp;H677,'New Table'!$H:$H,'New Table'!$C:$C),2)&amp;DEC2HEX(_xlfn.XLOOKUP(H677,'Custom Forme Change Text'!$A:$A,'Custom Forme Change Text'!$H:$H)*2,2)</f>
        <v>0108</v>
      </c>
      <c r="L677" t="str">
        <f>DEC2HEX(_xlfn.XLOOKUP(L$1&amp;I677,'New Table'!$H:$H,'New Table'!$C:$C),2)&amp;DEC2HEX(_xlfn.XLOOKUP(I677,'Custom Forme Change Text'!$A:$A,'Custom Forme Change Text'!$H:$H)*2,2)</f>
        <v>0202</v>
      </c>
    </row>
    <row r="678" spans="1:12" x14ac:dyDescent="0.4">
      <c r="A678">
        <v>676</v>
      </c>
      <c r="B678" t="s">
        <v>675</v>
      </c>
      <c r="C678" t="s">
        <v>792</v>
      </c>
      <c r="D678" t="s">
        <v>744</v>
      </c>
      <c r="E678" t="s">
        <v>795</v>
      </c>
      <c r="F678" s="9" t="s">
        <v>796</v>
      </c>
      <c r="G678" t="s">
        <v>807</v>
      </c>
      <c r="H678" s="4" t="s">
        <v>823</v>
      </c>
      <c r="I678" s="5" t="str" cm="1">
        <f t="array" ref="I678">_xlfn.IFS(D678="","Defense",_xlfn.XLOOKUP(D678,Sheet2!M:M,Sheet2!N:N,_xlfn.IFS(H678="Normal","Defense",H678="Defense","Tank",TRUE,"Speed"))&lt;&gt;0,_xlfn.XLOOKUP(D678,Sheet2!M:M,Sheet2!N:N,_xlfn.IFS(H678="Normal","Defense",H678="Defense","Tank",TRUE,"Speed")),TRUE,_xlfn.IFS(H678="Normal","Defense",H678="Defense","Tank",TRUE,H678))</f>
        <v>Attack</v>
      </c>
      <c r="K678" t="str">
        <f>DEC2HEX(_xlfn.XLOOKUP(K$1&amp;H678,'New Table'!$H:$H,'New Table'!$C:$C),2)&amp;DEC2HEX(_xlfn.XLOOKUP(H678,'Custom Forme Change Text'!$A:$A,'Custom Forme Change Text'!$H:$H)*2,2)</f>
        <v>0108</v>
      </c>
      <c r="L678" t="str">
        <f>DEC2HEX(_xlfn.XLOOKUP(L$1&amp;I678,'New Table'!$H:$H,'New Table'!$C:$C),2)&amp;DEC2HEX(_xlfn.XLOOKUP(I678,'Custom Forme Change Text'!$A:$A,'Custom Forme Change Text'!$H:$H)*2,2)</f>
        <v>0308</v>
      </c>
    </row>
    <row r="679" spans="1:12" x14ac:dyDescent="0.4">
      <c r="A679">
        <v>677</v>
      </c>
      <c r="B679" t="s">
        <v>676</v>
      </c>
      <c r="C679" t="s">
        <v>792</v>
      </c>
      <c r="D679" t="s">
        <v>741</v>
      </c>
      <c r="E679" t="s">
        <v>793</v>
      </c>
      <c r="F679" s="9" t="s">
        <v>796</v>
      </c>
      <c r="G679" t="s">
        <v>807</v>
      </c>
      <c r="H679" s="4" t="s">
        <v>823</v>
      </c>
      <c r="I679" s="5" t="str" cm="1">
        <f t="array" ref="I679">_xlfn.IFS(D679="","Defense",_xlfn.XLOOKUP(D679,Sheet2!M:M,Sheet2!N:N,_xlfn.IFS(H679="Normal","Defense",H679="Defense","Tank",TRUE,"Speed"))&lt;&gt;0,_xlfn.XLOOKUP(D679,Sheet2!M:M,Sheet2!N:N,_xlfn.IFS(H679="Normal","Defense",H679="Defense","Tank",TRUE,"Speed")),TRUE,_xlfn.IFS(H679="Normal","Defense",H679="Defense","Tank",TRUE,H679))</f>
        <v>Tank</v>
      </c>
      <c r="K679" t="str">
        <f>DEC2HEX(_xlfn.XLOOKUP(K$1&amp;H679,'New Table'!$H:$H,'New Table'!$C:$C),2)&amp;DEC2HEX(_xlfn.XLOOKUP(H679,'Custom Forme Change Text'!$A:$A,'Custom Forme Change Text'!$H:$H)*2,2)</f>
        <v>0108</v>
      </c>
      <c r="L679" t="str">
        <f>DEC2HEX(_xlfn.XLOOKUP(L$1&amp;I679,'New Table'!$H:$H,'New Table'!$C:$C),2)&amp;DEC2HEX(_xlfn.XLOOKUP(I679,'Custom Forme Change Text'!$A:$A,'Custom Forme Change Text'!$H:$H)*2,2)</f>
        <v>0504</v>
      </c>
    </row>
    <row r="680" spans="1:12" x14ac:dyDescent="0.4">
      <c r="A680">
        <v>678</v>
      </c>
      <c r="B680" t="s">
        <v>677</v>
      </c>
      <c r="C680" t="s">
        <v>792</v>
      </c>
      <c r="D680" t="s">
        <v>102</v>
      </c>
      <c r="E680" t="s">
        <v>798</v>
      </c>
      <c r="F680" s="9" t="s">
        <v>806</v>
      </c>
      <c r="G680" t="s">
        <v>815</v>
      </c>
      <c r="H680" s="4" t="s">
        <v>821</v>
      </c>
      <c r="I680" s="5" t="str" cm="1">
        <f t="array" ref="I680">_xlfn.IFS(D680="","Defense",_xlfn.XLOOKUP(D680,Sheet2!M:M,Sheet2!N:N,_xlfn.IFS(H680="Normal","Defense",H680="Defense","Tank",TRUE,"Speed"))&lt;&gt;0,_xlfn.XLOOKUP(D680,Sheet2!M:M,Sheet2!N:N,_xlfn.IFS(H680="Normal","Defense",H680="Defense","Tank",TRUE,"Speed")),TRUE,_xlfn.IFS(H680="Normal","Defense",H680="Defense","Tank",TRUE,H680))</f>
        <v>Speed</v>
      </c>
      <c r="K680" t="str">
        <f>DEC2HEX(_xlfn.XLOOKUP(K$1&amp;H680,'New Table'!$H:$H,'New Table'!$C:$C),2)&amp;DEC2HEX(_xlfn.XLOOKUP(H680,'Custom Forme Change Text'!$A:$A,'Custom Forme Change Text'!$H:$H)*2,2)</f>
        <v>0202</v>
      </c>
      <c r="L680" t="str">
        <f>DEC2HEX(_xlfn.XLOOKUP(L$1&amp;I680,'New Table'!$H:$H,'New Table'!$C:$C),2)&amp;DEC2HEX(_xlfn.XLOOKUP(I680,'Custom Forme Change Text'!$A:$A,'Custom Forme Change Text'!$H:$H)*2,2)</f>
        <v>0406</v>
      </c>
    </row>
    <row r="681" spans="1:12" x14ac:dyDescent="0.4">
      <c r="A681">
        <v>679</v>
      </c>
      <c r="B681" t="s">
        <v>678</v>
      </c>
      <c r="C681" t="s">
        <v>792</v>
      </c>
      <c r="D681" t="s">
        <v>744</v>
      </c>
      <c r="E681" t="s">
        <v>793</v>
      </c>
      <c r="F681" s="9" t="s">
        <v>797</v>
      </c>
      <c r="G681" t="s">
        <v>807</v>
      </c>
      <c r="H681" s="4" t="s">
        <v>823</v>
      </c>
      <c r="I681" s="5" t="str" cm="1">
        <f t="array" ref="I681">_xlfn.IFS(D681="","Defense",_xlfn.XLOOKUP(D681,Sheet2!M:M,Sheet2!N:N,_xlfn.IFS(H681="Normal","Defense",H681="Defense","Tank",TRUE,"Speed"))&lt;&gt;0,_xlfn.XLOOKUP(D681,Sheet2!M:M,Sheet2!N:N,_xlfn.IFS(H681="Normal","Defense",H681="Defense","Tank",TRUE,"Speed")),TRUE,_xlfn.IFS(H681="Normal","Defense",H681="Defense","Tank",TRUE,H681))</f>
        <v>Attack</v>
      </c>
      <c r="K681" t="str">
        <f>DEC2HEX(_xlfn.XLOOKUP(K$1&amp;H681,'New Table'!$H:$H,'New Table'!$C:$C),2)&amp;DEC2HEX(_xlfn.XLOOKUP(H681,'Custom Forme Change Text'!$A:$A,'Custom Forme Change Text'!$H:$H)*2,2)</f>
        <v>0108</v>
      </c>
      <c r="L681" t="str">
        <f>DEC2HEX(_xlfn.XLOOKUP(L$1&amp;I681,'New Table'!$H:$H,'New Table'!$C:$C),2)&amp;DEC2HEX(_xlfn.XLOOKUP(I681,'Custom Forme Change Text'!$A:$A,'Custom Forme Change Text'!$H:$H)*2,2)</f>
        <v>0308</v>
      </c>
    </row>
    <row r="682" spans="1:12" x14ac:dyDescent="0.4">
      <c r="A682">
        <v>680</v>
      </c>
      <c r="B682" t="s">
        <v>679</v>
      </c>
      <c r="C682" t="s">
        <v>792</v>
      </c>
      <c r="D682" t="s">
        <v>735</v>
      </c>
      <c r="E682" t="s">
        <v>793</v>
      </c>
      <c r="F682" s="9" t="s">
        <v>797</v>
      </c>
      <c r="G682" t="s">
        <v>807</v>
      </c>
      <c r="H682" s="4" t="s">
        <v>821</v>
      </c>
      <c r="I682" s="5" t="str" cm="1">
        <f t="array" ref="I682">_xlfn.IFS(D682="","Defense",_xlfn.XLOOKUP(D682,Sheet2!M:M,Sheet2!N:N,_xlfn.IFS(H682="Normal","Defense",H682="Defense","Tank",TRUE,"Speed"))&lt;&gt;0,_xlfn.XLOOKUP(D682,Sheet2!M:M,Sheet2!N:N,_xlfn.IFS(H682="Normal","Defense",H682="Defense","Tank",TRUE,"Speed")),TRUE,_xlfn.IFS(H682="Normal","Defense",H682="Defense","Tank",TRUE,H682))</f>
        <v>Tank</v>
      </c>
      <c r="K682" t="str">
        <f>DEC2HEX(_xlfn.XLOOKUP(K$1&amp;H682,'New Table'!$H:$H,'New Table'!$C:$C),2)&amp;DEC2HEX(_xlfn.XLOOKUP(H682,'Custom Forme Change Text'!$A:$A,'Custom Forme Change Text'!$H:$H)*2,2)</f>
        <v>0202</v>
      </c>
      <c r="L682" t="str">
        <f>DEC2HEX(_xlfn.XLOOKUP(L$1&amp;I682,'New Table'!$H:$H,'New Table'!$C:$C),2)&amp;DEC2HEX(_xlfn.XLOOKUP(I682,'Custom Forme Change Text'!$A:$A,'Custom Forme Change Text'!$H:$H)*2,2)</f>
        <v>0504</v>
      </c>
    </row>
    <row r="683" spans="1:12" x14ac:dyDescent="0.4">
      <c r="A683">
        <v>681</v>
      </c>
      <c r="B683" t="s">
        <v>680</v>
      </c>
      <c r="C683" t="s">
        <v>792</v>
      </c>
      <c r="D683" t="s">
        <v>740</v>
      </c>
      <c r="E683" t="s">
        <v>793</v>
      </c>
      <c r="F683" s="9" t="s">
        <v>792</v>
      </c>
      <c r="G683" t="s">
        <v>807</v>
      </c>
      <c r="H683" s="4" t="s">
        <v>823</v>
      </c>
      <c r="I683" s="5" t="str" cm="1">
        <f t="array" ref="I683">_xlfn.IFS(D683="","Defense",_xlfn.XLOOKUP(D683,Sheet2!M:M,Sheet2!N:N,_xlfn.IFS(H683="Normal","Defense",H683="Defense","Tank",TRUE,"Speed"))&lt;&gt;0,_xlfn.XLOOKUP(D683,Sheet2!M:M,Sheet2!N:N,_xlfn.IFS(H683="Normal","Defense",H683="Defense","Tank",TRUE,"Speed")),TRUE,_xlfn.IFS(H683="Normal","Defense",H683="Defense","Tank",TRUE,H683))</f>
        <v>Defense</v>
      </c>
      <c r="K683" t="str">
        <f>DEC2HEX(_xlfn.XLOOKUP(K$1&amp;H683,'New Table'!$H:$H,'New Table'!$C:$C),2)&amp;DEC2HEX(_xlfn.XLOOKUP(H683,'Custom Forme Change Text'!$A:$A,'Custom Forme Change Text'!$H:$H)*2,2)</f>
        <v>0108</v>
      </c>
      <c r="L683" t="str">
        <f>DEC2HEX(_xlfn.XLOOKUP(L$1&amp;I683,'New Table'!$H:$H,'New Table'!$C:$C),2)&amp;DEC2HEX(_xlfn.XLOOKUP(I683,'Custom Forme Change Text'!$A:$A,'Custom Forme Change Text'!$H:$H)*2,2)</f>
        <v>0202</v>
      </c>
    </row>
    <row r="684" spans="1:12" x14ac:dyDescent="0.4">
      <c r="A684">
        <v>682</v>
      </c>
      <c r="B684" t="s">
        <v>681</v>
      </c>
      <c r="C684" t="s">
        <v>792</v>
      </c>
      <c r="D684" t="s">
        <v>735</v>
      </c>
      <c r="E684" t="s">
        <v>795</v>
      </c>
      <c r="F684" s="9" t="s">
        <v>796</v>
      </c>
      <c r="G684" t="s">
        <v>807</v>
      </c>
      <c r="H684" s="4" t="s">
        <v>823</v>
      </c>
      <c r="I684" s="5" t="str" cm="1">
        <f t="array" ref="I684">_xlfn.IFS(D684="","Defense",_xlfn.XLOOKUP(D684,Sheet2!M:M,Sheet2!N:N,_xlfn.IFS(H684="Normal","Defense",H684="Defense","Tank",TRUE,"Speed"))&lt;&gt;0,_xlfn.XLOOKUP(D684,Sheet2!M:M,Sheet2!N:N,_xlfn.IFS(H684="Normal","Defense",H684="Defense","Tank",TRUE,"Speed")),TRUE,_xlfn.IFS(H684="Normal","Defense",H684="Defense","Tank",TRUE,H684))</f>
        <v>Tank</v>
      </c>
      <c r="K684" t="str">
        <f>DEC2HEX(_xlfn.XLOOKUP(K$1&amp;H684,'New Table'!$H:$H,'New Table'!$C:$C),2)&amp;DEC2HEX(_xlfn.XLOOKUP(H684,'Custom Forme Change Text'!$A:$A,'Custom Forme Change Text'!$H:$H)*2,2)</f>
        <v>0108</v>
      </c>
      <c r="L684" t="str">
        <f>DEC2HEX(_xlfn.XLOOKUP(L$1&amp;I684,'New Table'!$H:$H,'New Table'!$C:$C),2)&amp;DEC2HEX(_xlfn.XLOOKUP(I684,'Custom Forme Change Text'!$A:$A,'Custom Forme Change Text'!$H:$H)*2,2)</f>
        <v>0504</v>
      </c>
    </row>
    <row r="685" spans="1:12" x14ac:dyDescent="0.4">
      <c r="A685">
        <v>683</v>
      </c>
      <c r="B685" t="s">
        <v>682</v>
      </c>
      <c r="C685">
        <v>1</v>
      </c>
      <c r="D685" t="s">
        <v>102</v>
      </c>
      <c r="E685" t="s">
        <v>798</v>
      </c>
      <c r="F685" s="9" t="s">
        <v>801</v>
      </c>
      <c r="G685" t="s">
        <v>807</v>
      </c>
      <c r="H685" s="4" t="s">
        <v>822</v>
      </c>
      <c r="I685" s="5" t="str" cm="1">
        <f t="array" ref="I685">_xlfn.IFS(D685="","Defense",_xlfn.XLOOKUP(D685,Sheet2!M:M,Sheet2!N:N,_xlfn.IFS(H685="Normal","Defense",H685="Defense","Tank",TRUE,"Speed"))&lt;&gt;0,_xlfn.XLOOKUP(D685,Sheet2!M:M,Sheet2!N:N,_xlfn.IFS(H685="Normal","Defense",H685="Defense","Tank",TRUE,"Speed")),TRUE,_xlfn.IFS(H685="Normal","Defense",H685="Defense","Tank",TRUE,H685))</f>
        <v>Speed</v>
      </c>
      <c r="K685" t="str">
        <f>DEC2HEX(_xlfn.XLOOKUP(K$1&amp;H685,'New Table'!$H:$H,'New Table'!$C:$C),2)&amp;DEC2HEX(_xlfn.XLOOKUP(H685,'Custom Forme Change Text'!$A:$A,'Custom Forme Change Text'!$H:$H)*2,2)</f>
        <v>0306</v>
      </c>
      <c r="L685" t="str">
        <f>DEC2HEX(_xlfn.XLOOKUP(L$1&amp;I685,'New Table'!$H:$H,'New Table'!$C:$C),2)&amp;DEC2HEX(_xlfn.XLOOKUP(I685,'Custom Forme Change Text'!$A:$A,'Custom Forme Change Text'!$H:$H)*2,2)</f>
        <v>0406</v>
      </c>
    </row>
    <row r="686" spans="1:12" x14ac:dyDescent="0.4">
      <c r="A686">
        <v>684</v>
      </c>
      <c r="B686" t="s">
        <v>683</v>
      </c>
      <c r="C686">
        <v>1</v>
      </c>
      <c r="D686" t="s">
        <v>741</v>
      </c>
      <c r="E686" t="s">
        <v>793</v>
      </c>
      <c r="F686" s="9" t="s">
        <v>796</v>
      </c>
      <c r="G686" t="s">
        <v>807</v>
      </c>
      <c r="H686" s="4" t="s">
        <v>822</v>
      </c>
      <c r="I686" s="5" t="str" cm="1">
        <f t="array" ref="I686">_xlfn.IFS(D686="","Defense",_xlfn.XLOOKUP(D686,Sheet2!M:M,Sheet2!N:N,_xlfn.IFS(H686="Normal","Defense",H686="Defense","Tank",TRUE,"Speed"))&lt;&gt;0,_xlfn.XLOOKUP(D686,Sheet2!M:M,Sheet2!N:N,_xlfn.IFS(H686="Normal","Defense",H686="Defense","Tank",TRUE,"Speed")),TRUE,_xlfn.IFS(H686="Normal","Defense",H686="Defense","Tank",TRUE,H686))</f>
        <v>Tank</v>
      </c>
      <c r="K686" t="str">
        <f>DEC2HEX(_xlfn.XLOOKUP(K$1&amp;H686,'New Table'!$H:$H,'New Table'!$C:$C),2)&amp;DEC2HEX(_xlfn.XLOOKUP(H686,'Custom Forme Change Text'!$A:$A,'Custom Forme Change Text'!$H:$H)*2,2)</f>
        <v>0306</v>
      </c>
      <c r="L686" t="str">
        <f>DEC2HEX(_xlfn.XLOOKUP(L$1&amp;I686,'New Table'!$H:$H,'New Table'!$C:$C),2)&amp;DEC2HEX(_xlfn.XLOOKUP(I686,'Custom Forme Change Text'!$A:$A,'Custom Forme Change Text'!$H:$H)*2,2)</f>
        <v>0504</v>
      </c>
    </row>
    <row r="687" spans="1:12" x14ac:dyDescent="0.4">
      <c r="A687">
        <v>685</v>
      </c>
      <c r="B687" t="s">
        <v>684</v>
      </c>
      <c r="C687">
        <v>1</v>
      </c>
      <c r="D687" t="s">
        <v>743</v>
      </c>
      <c r="E687" t="s">
        <v>798</v>
      </c>
      <c r="F687" s="9" t="s">
        <v>801</v>
      </c>
      <c r="G687" t="s">
        <v>818</v>
      </c>
      <c r="H687" s="4" t="s">
        <v>821</v>
      </c>
      <c r="I687" s="5" t="str" cm="1">
        <f t="array" ref="I687">_xlfn.IFS(D687="","Defense",_xlfn.XLOOKUP(D687,Sheet2!M:M,Sheet2!N:N,_xlfn.IFS(H687="Normal","Defense",H687="Defense","Tank",TRUE,"Speed"))&lt;&gt;0,_xlfn.XLOOKUP(D687,Sheet2!M:M,Sheet2!N:N,_xlfn.IFS(H687="Normal","Defense",H687="Defense","Tank",TRUE,"Speed")),TRUE,_xlfn.IFS(H687="Normal","Defense",H687="Defense","Tank",TRUE,H687))</f>
        <v>Defense</v>
      </c>
      <c r="K687" t="str">
        <f>DEC2HEX(_xlfn.XLOOKUP(K$1&amp;H687,'New Table'!$H:$H,'New Table'!$C:$C),2)&amp;DEC2HEX(_xlfn.XLOOKUP(H687,'Custom Forme Change Text'!$A:$A,'Custom Forme Change Text'!$H:$H)*2,2)</f>
        <v>0202</v>
      </c>
      <c r="L687" t="str">
        <f>DEC2HEX(_xlfn.XLOOKUP(L$1&amp;I687,'New Table'!$H:$H,'New Table'!$C:$C),2)&amp;DEC2HEX(_xlfn.XLOOKUP(I687,'Custom Forme Change Text'!$A:$A,'Custom Forme Change Text'!$H:$H)*2,2)</f>
        <v>0202</v>
      </c>
    </row>
    <row r="688" spans="1:12" x14ac:dyDescent="0.4">
      <c r="A688">
        <v>686</v>
      </c>
      <c r="B688" t="s">
        <v>685</v>
      </c>
      <c r="C688" t="s">
        <v>792</v>
      </c>
      <c r="D688" t="s">
        <v>732</v>
      </c>
      <c r="E688" t="s">
        <v>795</v>
      </c>
      <c r="F688" s="9" t="s">
        <v>794</v>
      </c>
      <c r="G688" t="s">
        <v>807</v>
      </c>
      <c r="H688" s="4" t="s">
        <v>732</v>
      </c>
      <c r="I688" s="5" t="str" cm="1">
        <f t="array" ref="I688">_xlfn.IFS(D688="","Defense",_xlfn.XLOOKUP(D688,Sheet2!M:M,Sheet2!N:N,_xlfn.IFS(H688="Normal","Defense",H688="Defense","Tank",TRUE,"Speed"))&lt;&gt;0,_xlfn.XLOOKUP(D688,Sheet2!M:M,Sheet2!N:N,_xlfn.IFS(H688="Normal","Defense",H688="Defense","Tank",TRUE,"Speed")),TRUE,_xlfn.IFS(H688="Normal","Defense",H688="Defense","Tank",TRUE,H688))</f>
        <v>Defense</v>
      </c>
      <c r="K688" t="str">
        <f>DEC2HEX(_xlfn.XLOOKUP(K$1&amp;H688,'New Table'!$H:$H,'New Table'!$C:$C),2)&amp;DEC2HEX(_xlfn.XLOOKUP(H688,'Custom Forme Change Text'!$A:$A,'Custom Forme Change Text'!$H:$H)*2,2)</f>
        <v>0000</v>
      </c>
      <c r="L688" t="str">
        <f>DEC2HEX(_xlfn.XLOOKUP(L$1&amp;I688,'New Table'!$H:$H,'New Table'!$C:$C),2)&amp;DEC2HEX(_xlfn.XLOOKUP(I688,'Custom Forme Change Text'!$A:$A,'Custom Forme Change Text'!$H:$H)*2,2)</f>
        <v>0202</v>
      </c>
    </row>
    <row r="689" spans="1:12" x14ac:dyDescent="0.4">
      <c r="A689">
        <v>687</v>
      </c>
      <c r="B689" t="s">
        <v>686</v>
      </c>
      <c r="C689" t="s">
        <v>792</v>
      </c>
      <c r="D689" t="s">
        <v>747</v>
      </c>
      <c r="E689" t="s">
        <v>795</v>
      </c>
      <c r="F689" s="9" t="s">
        <v>803</v>
      </c>
      <c r="G689" t="s">
        <v>808</v>
      </c>
      <c r="H689" s="4" t="s">
        <v>732</v>
      </c>
      <c r="I689" s="5" t="str" cm="1">
        <f t="array" ref="I689">_xlfn.IFS(D689="","Defense",_xlfn.XLOOKUP(D689,Sheet2!M:M,Sheet2!N:N,_xlfn.IFS(H689="Normal","Defense",H689="Defense","Tank",TRUE,"Speed"))&lt;&gt;0,_xlfn.XLOOKUP(D689,Sheet2!M:M,Sheet2!N:N,_xlfn.IFS(H689="Normal","Defense",H689="Defense","Tank",TRUE,"Speed")),TRUE,_xlfn.IFS(H689="Normal","Defense",H689="Defense","Tank",TRUE,H689))</f>
        <v>Attack</v>
      </c>
      <c r="K689" t="str">
        <f>DEC2HEX(_xlfn.XLOOKUP(K$1&amp;H689,'New Table'!$H:$H,'New Table'!$C:$C),2)&amp;DEC2HEX(_xlfn.XLOOKUP(H689,'Custom Forme Change Text'!$A:$A,'Custom Forme Change Text'!$H:$H)*2,2)</f>
        <v>0000</v>
      </c>
      <c r="L689" t="str">
        <f>DEC2HEX(_xlfn.XLOOKUP(L$1&amp;I689,'New Table'!$H:$H,'New Table'!$C:$C),2)&amp;DEC2HEX(_xlfn.XLOOKUP(I689,'Custom Forme Change Text'!$A:$A,'Custom Forme Change Text'!$H:$H)*2,2)</f>
        <v>0308</v>
      </c>
    </row>
    <row r="690" spans="1:12" x14ac:dyDescent="0.4">
      <c r="A690">
        <v>688</v>
      </c>
      <c r="B690" t="s">
        <v>687</v>
      </c>
      <c r="C690" t="s">
        <v>792</v>
      </c>
      <c r="D690" t="s">
        <v>739</v>
      </c>
      <c r="E690" t="s">
        <v>793</v>
      </c>
      <c r="F690" s="9" t="s">
        <v>797</v>
      </c>
      <c r="G690" t="s">
        <v>807</v>
      </c>
      <c r="H690" s="4" t="s">
        <v>823</v>
      </c>
      <c r="I690" s="5" t="str" cm="1">
        <f t="array" ref="I690">_xlfn.IFS(D690="","Defense",_xlfn.XLOOKUP(D690,Sheet2!M:M,Sheet2!N:N,_xlfn.IFS(H690="Normal","Defense",H690="Defense","Tank",TRUE,"Speed"))&lt;&gt;0,_xlfn.XLOOKUP(D690,Sheet2!M:M,Sheet2!N:N,_xlfn.IFS(H690="Normal","Defense",H690="Defense","Tank",TRUE,"Speed")),TRUE,_xlfn.IFS(H690="Normal","Defense",H690="Defense","Tank",TRUE,H690))</f>
        <v>Attack</v>
      </c>
      <c r="K690" t="str">
        <f>DEC2HEX(_xlfn.XLOOKUP(K$1&amp;H690,'New Table'!$H:$H,'New Table'!$C:$C),2)&amp;DEC2HEX(_xlfn.XLOOKUP(H690,'Custom Forme Change Text'!$A:$A,'Custom Forme Change Text'!$H:$H)*2,2)</f>
        <v>0108</v>
      </c>
      <c r="L690" t="str">
        <f>DEC2HEX(_xlfn.XLOOKUP(L$1&amp;I690,'New Table'!$H:$H,'New Table'!$C:$C),2)&amp;DEC2HEX(_xlfn.XLOOKUP(I690,'Custom Forme Change Text'!$A:$A,'Custom Forme Change Text'!$H:$H)*2,2)</f>
        <v>0308</v>
      </c>
    </row>
    <row r="691" spans="1:12" x14ac:dyDescent="0.4">
      <c r="A691">
        <v>689</v>
      </c>
      <c r="B691" t="s">
        <v>688</v>
      </c>
      <c r="C691" t="s">
        <v>792</v>
      </c>
      <c r="D691" t="s">
        <v>102</v>
      </c>
      <c r="E691" t="s">
        <v>798</v>
      </c>
      <c r="F691" s="9" t="s">
        <v>801</v>
      </c>
      <c r="G691" t="s">
        <v>807</v>
      </c>
      <c r="H691" s="4" t="s">
        <v>822</v>
      </c>
      <c r="I691" s="5" t="str" cm="1">
        <f t="array" ref="I691">_xlfn.IFS(D691="","Defense",_xlfn.XLOOKUP(D691,Sheet2!M:M,Sheet2!N:N,_xlfn.IFS(H691="Normal","Defense",H691="Defense","Tank",TRUE,"Speed"))&lt;&gt;0,_xlfn.XLOOKUP(D691,Sheet2!M:M,Sheet2!N:N,_xlfn.IFS(H691="Normal","Defense",H691="Defense","Tank",TRUE,"Speed")),TRUE,_xlfn.IFS(H691="Normal","Defense",H691="Defense","Tank",TRUE,H691))</f>
        <v>Speed</v>
      </c>
      <c r="K691" t="str">
        <f>DEC2HEX(_xlfn.XLOOKUP(K$1&amp;H691,'New Table'!$H:$H,'New Table'!$C:$C),2)&amp;DEC2HEX(_xlfn.XLOOKUP(H691,'Custom Forme Change Text'!$A:$A,'Custom Forme Change Text'!$H:$H)*2,2)</f>
        <v>0306</v>
      </c>
      <c r="L691" t="str">
        <f>DEC2HEX(_xlfn.XLOOKUP(L$1&amp;I691,'New Table'!$H:$H,'New Table'!$C:$C),2)&amp;DEC2HEX(_xlfn.XLOOKUP(I691,'Custom Forme Change Text'!$A:$A,'Custom Forme Change Text'!$H:$H)*2,2)</f>
        <v>0406</v>
      </c>
    </row>
    <row r="692" spans="1:12" x14ac:dyDescent="0.4">
      <c r="A692">
        <v>690</v>
      </c>
      <c r="B692" t="s">
        <v>689</v>
      </c>
      <c r="C692" t="s">
        <v>792</v>
      </c>
      <c r="D692" t="s">
        <v>738</v>
      </c>
      <c r="E692" t="s">
        <v>793</v>
      </c>
      <c r="F692" s="9" t="s">
        <v>796</v>
      </c>
      <c r="G692" t="s">
        <v>807</v>
      </c>
      <c r="H692" s="4" t="s">
        <v>823</v>
      </c>
      <c r="I692" s="5" t="str" cm="1">
        <f t="array" ref="I692">_xlfn.IFS(D692="","Defense",_xlfn.XLOOKUP(D692,Sheet2!M:M,Sheet2!N:N,_xlfn.IFS(H692="Normal","Defense",H692="Defense","Tank",TRUE,"Speed"))&lt;&gt;0,_xlfn.XLOOKUP(D692,Sheet2!M:M,Sheet2!N:N,_xlfn.IFS(H692="Normal","Defense",H692="Defense","Tank",TRUE,"Speed")),TRUE,_xlfn.IFS(H692="Normal","Defense",H692="Defense","Tank",TRUE,H692))</f>
        <v>Speed</v>
      </c>
      <c r="K692" t="str">
        <f>DEC2HEX(_xlfn.XLOOKUP(K$1&amp;H692,'New Table'!$H:$H,'New Table'!$C:$C),2)&amp;DEC2HEX(_xlfn.XLOOKUP(H692,'Custom Forme Change Text'!$A:$A,'Custom Forme Change Text'!$H:$H)*2,2)</f>
        <v>0108</v>
      </c>
      <c r="L692" t="str">
        <f>DEC2HEX(_xlfn.XLOOKUP(L$1&amp;I692,'New Table'!$H:$H,'New Table'!$C:$C),2)&amp;DEC2HEX(_xlfn.XLOOKUP(I692,'Custom Forme Change Text'!$A:$A,'Custom Forme Change Text'!$H:$H)*2,2)</f>
        <v>0406</v>
      </c>
    </row>
    <row r="693" spans="1:12" x14ac:dyDescent="0.4">
      <c r="A693">
        <v>691</v>
      </c>
      <c r="B693" t="s">
        <v>690</v>
      </c>
      <c r="C693" t="s">
        <v>792</v>
      </c>
      <c r="D693" t="s">
        <v>747</v>
      </c>
      <c r="E693" t="s">
        <v>795</v>
      </c>
      <c r="F693" s="9" t="s">
        <v>794</v>
      </c>
      <c r="G693" t="s">
        <v>808</v>
      </c>
      <c r="H693" s="4" t="s">
        <v>732</v>
      </c>
      <c r="I693" s="5" t="str" cm="1">
        <f t="array" ref="I693">_xlfn.IFS(D693="","Defense",_xlfn.XLOOKUP(D693,Sheet2!M:M,Sheet2!N:N,_xlfn.IFS(H693="Normal","Defense",H693="Defense","Tank",TRUE,"Speed"))&lt;&gt;0,_xlfn.XLOOKUP(D693,Sheet2!M:M,Sheet2!N:N,_xlfn.IFS(H693="Normal","Defense",H693="Defense","Tank",TRUE,"Speed")),TRUE,_xlfn.IFS(H693="Normal","Defense",H693="Defense","Tank",TRUE,H693))</f>
        <v>Attack</v>
      </c>
      <c r="K693" t="str">
        <f>DEC2HEX(_xlfn.XLOOKUP(K$1&amp;H693,'New Table'!$H:$H,'New Table'!$C:$C),2)&amp;DEC2HEX(_xlfn.XLOOKUP(H693,'Custom Forme Change Text'!$A:$A,'Custom Forme Change Text'!$H:$H)*2,2)</f>
        <v>0000</v>
      </c>
      <c r="L693" t="str">
        <f>DEC2HEX(_xlfn.XLOOKUP(L$1&amp;I693,'New Table'!$H:$H,'New Table'!$C:$C),2)&amp;DEC2HEX(_xlfn.XLOOKUP(I693,'Custom Forme Change Text'!$A:$A,'Custom Forme Change Text'!$H:$H)*2,2)</f>
        <v>0308</v>
      </c>
    </row>
    <row r="694" spans="1:12" x14ac:dyDescent="0.4">
      <c r="A694">
        <v>692</v>
      </c>
      <c r="B694" t="s">
        <v>691</v>
      </c>
      <c r="C694" t="s">
        <v>792</v>
      </c>
      <c r="D694" t="s">
        <v>747</v>
      </c>
      <c r="E694" t="s">
        <v>793</v>
      </c>
      <c r="F694" s="9" t="s">
        <v>792</v>
      </c>
      <c r="G694" t="s">
        <v>807</v>
      </c>
      <c r="H694" s="4" t="s">
        <v>823</v>
      </c>
      <c r="I694" s="5" t="str" cm="1">
        <f t="array" ref="I694">_xlfn.IFS(D694="","Defense",_xlfn.XLOOKUP(D694,Sheet2!M:M,Sheet2!N:N,_xlfn.IFS(H694="Normal","Defense",H694="Defense","Tank",TRUE,"Speed"))&lt;&gt;0,_xlfn.XLOOKUP(D694,Sheet2!M:M,Sheet2!N:N,_xlfn.IFS(H694="Normal","Defense",H694="Defense","Tank",TRUE,"Speed")),TRUE,_xlfn.IFS(H694="Normal","Defense",H694="Defense","Tank",TRUE,H694))</f>
        <v>Attack</v>
      </c>
      <c r="K694" t="str">
        <f>DEC2HEX(_xlfn.XLOOKUP(K$1&amp;H694,'New Table'!$H:$H,'New Table'!$C:$C),2)&amp;DEC2HEX(_xlfn.XLOOKUP(H694,'Custom Forme Change Text'!$A:$A,'Custom Forme Change Text'!$H:$H)*2,2)</f>
        <v>0108</v>
      </c>
      <c r="L694" t="str">
        <f>DEC2HEX(_xlfn.XLOOKUP(L$1&amp;I694,'New Table'!$H:$H,'New Table'!$C:$C),2)&amp;DEC2HEX(_xlfn.XLOOKUP(I694,'Custom Forme Change Text'!$A:$A,'Custom Forme Change Text'!$H:$H)*2,2)</f>
        <v>0308</v>
      </c>
    </row>
    <row r="695" spans="1:12" x14ac:dyDescent="0.4">
      <c r="A695">
        <v>693</v>
      </c>
      <c r="B695" t="s">
        <v>692</v>
      </c>
      <c r="C695" t="s">
        <v>792</v>
      </c>
      <c r="D695" t="s">
        <v>740</v>
      </c>
      <c r="E695" t="s">
        <v>793</v>
      </c>
      <c r="F695" s="9" t="s">
        <v>797</v>
      </c>
      <c r="G695" t="s">
        <v>808</v>
      </c>
      <c r="H695" s="4" t="s">
        <v>823</v>
      </c>
      <c r="I695" s="5" t="str" cm="1">
        <f t="array" ref="I695">_xlfn.IFS(D695="","Defense",_xlfn.XLOOKUP(D695,Sheet2!M:M,Sheet2!N:N,_xlfn.IFS(H695="Normal","Defense",H695="Defense","Tank",TRUE,"Speed"))&lt;&gt;0,_xlfn.XLOOKUP(D695,Sheet2!M:M,Sheet2!N:N,_xlfn.IFS(H695="Normal","Defense",H695="Defense","Tank",TRUE,"Speed")),TRUE,_xlfn.IFS(H695="Normal","Defense",H695="Defense","Tank",TRUE,H695))</f>
        <v>Defense</v>
      </c>
      <c r="K695" t="str">
        <f>DEC2HEX(_xlfn.XLOOKUP(K$1&amp;H695,'New Table'!$H:$H,'New Table'!$C:$C),2)&amp;DEC2HEX(_xlfn.XLOOKUP(H695,'Custom Forme Change Text'!$A:$A,'Custom Forme Change Text'!$H:$H)*2,2)</f>
        <v>0108</v>
      </c>
      <c r="L695" t="str">
        <f>DEC2HEX(_xlfn.XLOOKUP(L$1&amp;I695,'New Table'!$H:$H,'New Table'!$C:$C),2)&amp;DEC2HEX(_xlfn.XLOOKUP(I695,'Custom Forme Change Text'!$A:$A,'Custom Forme Change Text'!$H:$H)*2,2)</f>
        <v>0202</v>
      </c>
    </row>
    <row r="696" spans="1:12" x14ac:dyDescent="0.4">
      <c r="A696">
        <v>694</v>
      </c>
      <c r="B696" t="s">
        <v>693</v>
      </c>
      <c r="C696" t="s">
        <v>792</v>
      </c>
      <c r="D696" t="s">
        <v>736</v>
      </c>
      <c r="E696" t="s">
        <v>798</v>
      </c>
      <c r="F696" s="9" t="s">
        <v>802</v>
      </c>
      <c r="G696" t="s">
        <v>811</v>
      </c>
      <c r="H696" s="4" t="s">
        <v>821</v>
      </c>
      <c r="I696" s="5" t="str" cm="1">
        <f t="array" ref="I696">_xlfn.IFS(D696="","Defense",_xlfn.XLOOKUP(D696,Sheet2!M:M,Sheet2!N:N,_xlfn.IFS(H696="Normal","Defense",H696="Defense","Tank",TRUE,"Speed"))&lt;&gt;0,_xlfn.XLOOKUP(D696,Sheet2!M:M,Sheet2!N:N,_xlfn.IFS(H696="Normal","Defense",H696="Defense","Tank",TRUE,"Speed")),TRUE,_xlfn.IFS(H696="Normal","Defense",H696="Defense","Tank",TRUE,H696))</f>
        <v>Attack</v>
      </c>
      <c r="K696" t="str">
        <f>DEC2HEX(_xlfn.XLOOKUP(K$1&amp;H696,'New Table'!$H:$H,'New Table'!$C:$C),2)&amp;DEC2HEX(_xlfn.XLOOKUP(H696,'Custom Forme Change Text'!$A:$A,'Custom Forme Change Text'!$H:$H)*2,2)</f>
        <v>0202</v>
      </c>
      <c r="L696" t="str">
        <f>DEC2HEX(_xlfn.XLOOKUP(L$1&amp;I696,'New Table'!$H:$H,'New Table'!$C:$C),2)&amp;DEC2HEX(_xlfn.XLOOKUP(I696,'Custom Forme Change Text'!$A:$A,'Custom Forme Change Text'!$H:$H)*2,2)</f>
        <v>0308</v>
      </c>
    </row>
    <row r="697" spans="1:12" x14ac:dyDescent="0.4">
      <c r="A697">
        <v>695</v>
      </c>
      <c r="B697" t="s">
        <v>694</v>
      </c>
      <c r="C697" t="s">
        <v>792</v>
      </c>
      <c r="D697" t="s">
        <v>748</v>
      </c>
      <c r="E697" t="s">
        <v>793</v>
      </c>
      <c r="F697" s="9" t="s">
        <v>803</v>
      </c>
      <c r="G697" t="s">
        <v>808</v>
      </c>
      <c r="H697" s="4" t="s">
        <v>732</v>
      </c>
      <c r="I697" s="5" t="str" cm="1">
        <f t="array" ref="I697">_xlfn.IFS(D697="","Defense",_xlfn.XLOOKUP(D697,Sheet2!M:M,Sheet2!N:N,_xlfn.IFS(H697="Normal","Defense",H697="Defense","Tank",TRUE,"Speed"))&lt;&gt;0,_xlfn.XLOOKUP(D697,Sheet2!M:M,Sheet2!N:N,_xlfn.IFS(H697="Normal","Defense",H697="Defense","Tank",TRUE,"Speed")),TRUE,_xlfn.IFS(H697="Normal","Defense",H697="Defense","Tank",TRUE,H697))</f>
        <v>Defense</v>
      </c>
      <c r="K697" t="str">
        <f>DEC2HEX(_xlfn.XLOOKUP(K$1&amp;H697,'New Table'!$H:$H,'New Table'!$C:$C),2)&amp;DEC2HEX(_xlfn.XLOOKUP(H697,'Custom Forme Change Text'!$A:$A,'Custom Forme Change Text'!$H:$H)*2,2)</f>
        <v>0000</v>
      </c>
      <c r="L697" t="str">
        <f>DEC2HEX(_xlfn.XLOOKUP(L$1&amp;I697,'New Table'!$H:$H,'New Table'!$C:$C),2)&amp;DEC2HEX(_xlfn.XLOOKUP(I697,'Custom Forme Change Text'!$A:$A,'Custom Forme Change Text'!$H:$H)*2,2)</f>
        <v>0202</v>
      </c>
    </row>
    <row r="698" spans="1:12" x14ac:dyDescent="0.4">
      <c r="A698">
        <v>696</v>
      </c>
      <c r="B698" t="s">
        <v>695</v>
      </c>
      <c r="C698" t="s">
        <v>792</v>
      </c>
      <c r="D698" t="s">
        <v>740</v>
      </c>
      <c r="E698" t="s">
        <v>793</v>
      </c>
      <c r="F698" s="9" t="s">
        <v>803</v>
      </c>
      <c r="G698" t="s">
        <v>808</v>
      </c>
      <c r="H698" s="4" t="s">
        <v>732</v>
      </c>
      <c r="I698" s="5" t="str" cm="1">
        <f t="array" ref="I698">_xlfn.IFS(D698="","Defense",_xlfn.XLOOKUP(D698,Sheet2!M:M,Sheet2!N:N,_xlfn.IFS(H698="Normal","Defense",H698="Defense","Tank",TRUE,"Speed"))&lt;&gt;0,_xlfn.XLOOKUP(D698,Sheet2!M:M,Sheet2!N:N,_xlfn.IFS(H698="Normal","Defense",H698="Defense","Tank",TRUE,"Speed")),TRUE,_xlfn.IFS(H698="Normal","Defense",H698="Defense","Tank",TRUE,H698))</f>
        <v>Defense</v>
      </c>
      <c r="K698" t="str">
        <f>DEC2HEX(_xlfn.XLOOKUP(K$1&amp;H698,'New Table'!$H:$H,'New Table'!$C:$C),2)&amp;DEC2HEX(_xlfn.XLOOKUP(H698,'Custom Forme Change Text'!$A:$A,'Custom Forme Change Text'!$H:$H)*2,2)</f>
        <v>0000</v>
      </c>
      <c r="L698" t="str">
        <f>DEC2HEX(_xlfn.XLOOKUP(L$1&amp;I698,'New Table'!$H:$H,'New Table'!$C:$C),2)&amp;DEC2HEX(_xlfn.XLOOKUP(I698,'Custom Forme Change Text'!$A:$A,'Custom Forme Change Text'!$H:$H)*2,2)</f>
        <v>0202</v>
      </c>
    </row>
    <row r="699" spans="1:12" x14ac:dyDescent="0.4">
      <c r="A699">
        <v>697</v>
      </c>
      <c r="B699" t="s">
        <v>696</v>
      </c>
      <c r="C699" t="s">
        <v>792</v>
      </c>
      <c r="D699" t="s">
        <v>745</v>
      </c>
      <c r="E699" t="s">
        <v>795</v>
      </c>
      <c r="F699" s="9" t="s">
        <v>803</v>
      </c>
      <c r="G699" t="s">
        <v>808</v>
      </c>
      <c r="H699" s="4" t="s">
        <v>732</v>
      </c>
      <c r="I699" s="5" t="str" cm="1">
        <f t="array" ref="I699">_xlfn.IFS(D699="","Defense",_xlfn.XLOOKUP(D699,Sheet2!M:M,Sheet2!N:N,_xlfn.IFS(H699="Normal","Defense",H699="Defense","Tank",TRUE,"Speed"))&lt;&gt;0,_xlfn.XLOOKUP(D699,Sheet2!M:M,Sheet2!N:N,_xlfn.IFS(H699="Normal","Defense",H699="Defense","Tank",TRUE,"Speed")),TRUE,_xlfn.IFS(H699="Normal","Defense",H699="Defense","Tank",TRUE,H699))</f>
        <v>Defense</v>
      </c>
      <c r="K699" t="str">
        <f>DEC2HEX(_xlfn.XLOOKUP(K$1&amp;H699,'New Table'!$H:$H,'New Table'!$C:$C),2)&amp;DEC2HEX(_xlfn.XLOOKUP(H699,'Custom Forme Change Text'!$A:$A,'Custom Forme Change Text'!$H:$H)*2,2)</f>
        <v>0000</v>
      </c>
      <c r="L699" t="str">
        <f>DEC2HEX(_xlfn.XLOOKUP(L$1&amp;I699,'New Table'!$H:$H,'New Table'!$C:$C),2)&amp;DEC2HEX(_xlfn.XLOOKUP(I699,'Custom Forme Change Text'!$A:$A,'Custom Forme Change Text'!$H:$H)*2,2)</f>
        <v>0202</v>
      </c>
    </row>
    <row r="700" spans="1:12" x14ac:dyDescent="0.4">
      <c r="A700">
        <v>698</v>
      </c>
      <c r="B700" t="s">
        <v>697</v>
      </c>
      <c r="C700" t="s">
        <v>792</v>
      </c>
      <c r="D700" t="s">
        <v>734</v>
      </c>
      <c r="E700" t="s">
        <v>795</v>
      </c>
      <c r="F700" s="9" t="s">
        <v>803</v>
      </c>
      <c r="G700" t="s">
        <v>808</v>
      </c>
      <c r="H700" s="4" t="s">
        <v>732</v>
      </c>
      <c r="I700" s="5" t="str" cm="1">
        <f t="array" ref="I700">_xlfn.IFS(D700="","Defense",_xlfn.XLOOKUP(D700,Sheet2!M:M,Sheet2!N:N,_xlfn.IFS(H700="Normal","Defense",H700="Defense","Tank",TRUE,"Speed"))&lt;&gt;0,_xlfn.XLOOKUP(D700,Sheet2!M:M,Sheet2!N:N,_xlfn.IFS(H700="Normal","Defense",H700="Defense","Tank",TRUE,"Speed")),TRUE,_xlfn.IFS(H700="Normal","Defense",H700="Defense","Tank",TRUE,H700))</f>
        <v>Defense</v>
      </c>
      <c r="K700" t="str">
        <f>DEC2HEX(_xlfn.XLOOKUP(K$1&amp;H700,'New Table'!$H:$H,'New Table'!$C:$C),2)&amp;DEC2HEX(_xlfn.XLOOKUP(H700,'Custom Forme Change Text'!$A:$A,'Custom Forme Change Text'!$H:$H)*2,2)</f>
        <v>0000</v>
      </c>
      <c r="L700" t="str">
        <f>DEC2HEX(_xlfn.XLOOKUP(L$1&amp;I700,'New Table'!$H:$H,'New Table'!$C:$C),2)&amp;DEC2HEX(_xlfn.XLOOKUP(I700,'Custom Forme Change Text'!$A:$A,'Custom Forme Change Text'!$H:$H)*2,2)</f>
        <v>0202</v>
      </c>
    </row>
    <row r="701" spans="1:12" x14ac:dyDescent="0.4">
      <c r="A701">
        <v>699</v>
      </c>
      <c r="B701" t="s">
        <v>698</v>
      </c>
      <c r="C701">
        <v>1</v>
      </c>
      <c r="D701" t="s">
        <v>748</v>
      </c>
      <c r="E701" t="s">
        <v>793</v>
      </c>
      <c r="F701" s="9" t="s">
        <v>797</v>
      </c>
      <c r="G701" t="s">
        <v>808</v>
      </c>
      <c r="H701" s="4" t="s">
        <v>823</v>
      </c>
      <c r="I701" s="5" t="str" cm="1">
        <f t="array" ref="I701">_xlfn.IFS(D701="","Defense",_xlfn.XLOOKUP(D701,Sheet2!M:M,Sheet2!N:N,_xlfn.IFS(H701="Normal","Defense",H701="Defense","Tank",TRUE,"Speed"))&lt;&gt;0,_xlfn.XLOOKUP(D701,Sheet2!M:M,Sheet2!N:N,_xlfn.IFS(H701="Normal","Defense",H701="Defense","Tank",TRUE,"Speed")),TRUE,_xlfn.IFS(H701="Normal","Defense",H701="Defense","Tank",TRUE,H701))</f>
        <v>Attack</v>
      </c>
      <c r="K701" t="str">
        <f>DEC2HEX(_xlfn.XLOOKUP(K$1&amp;H701,'New Table'!$H:$H,'New Table'!$C:$C),2)&amp;DEC2HEX(_xlfn.XLOOKUP(H701,'Custom Forme Change Text'!$A:$A,'Custom Forme Change Text'!$H:$H)*2,2)</f>
        <v>0108</v>
      </c>
      <c r="L701" t="str">
        <f>DEC2HEX(_xlfn.XLOOKUP(L$1&amp;I701,'New Table'!$H:$H,'New Table'!$C:$C),2)&amp;DEC2HEX(_xlfn.XLOOKUP(I701,'Custom Forme Change Text'!$A:$A,'Custom Forme Change Text'!$H:$H)*2,2)</f>
        <v>0308</v>
      </c>
    </row>
    <row r="702" spans="1:12" x14ac:dyDescent="0.4">
      <c r="A702">
        <v>700</v>
      </c>
      <c r="B702" t="s">
        <v>699</v>
      </c>
      <c r="C702">
        <v>1</v>
      </c>
      <c r="D702" t="s">
        <v>737</v>
      </c>
      <c r="E702" t="s">
        <v>795</v>
      </c>
      <c r="F702" s="9" t="s">
        <v>794</v>
      </c>
      <c r="G702" t="s">
        <v>808</v>
      </c>
      <c r="H702" s="4" t="s">
        <v>732</v>
      </c>
      <c r="I702" s="5" t="str" cm="1">
        <f t="array" ref="I702">_xlfn.IFS(D702="","Defense",_xlfn.XLOOKUP(D702,Sheet2!M:M,Sheet2!N:N,_xlfn.IFS(H702="Normal","Defense",H702="Defense","Tank",TRUE,"Speed"))&lt;&gt;0,_xlfn.XLOOKUP(D702,Sheet2!M:M,Sheet2!N:N,_xlfn.IFS(H702="Normal","Defense",H702="Defense","Tank",TRUE,"Speed")),TRUE,_xlfn.IFS(H702="Normal","Defense",H702="Defense","Tank",TRUE,H702))</f>
        <v>Speed</v>
      </c>
      <c r="K702" t="str">
        <f>DEC2HEX(_xlfn.XLOOKUP(K$1&amp;H702,'New Table'!$H:$H,'New Table'!$C:$C),2)&amp;DEC2HEX(_xlfn.XLOOKUP(H702,'Custom Forme Change Text'!$A:$A,'Custom Forme Change Text'!$H:$H)*2,2)</f>
        <v>0000</v>
      </c>
      <c r="L702" t="str">
        <f>DEC2HEX(_xlfn.XLOOKUP(L$1&amp;I702,'New Table'!$H:$H,'New Table'!$C:$C),2)&amp;DEC2HEX(_xlfn.XLOOKUP(I702,'Custom Forme Change Text'!$A:$A,'Custom Forme Change Text'!$H:$H)*2,2)</f>
        <v>0406</v>
      </c>
    </row>
    <row r="703" spans="1:12" x14ac:dyDescent="0.4">
      <c r="A703">
        <v>701</v>
      </c>
      <c r="B703" t="s">
        <v>700</v>
      </c>
      <c r="C703" t="s">
        <v>792</v>
      </c>
      <c r="D703" t="s">
        <v>732</v>
      </c>
      <c r="E703" t="s">
        <v>793</v>
      </c>
      <c r="F703" s="9" t="s">
        <v>796</v>
      </c>
      <c r="G703" t="s">
        <v>808</v>
      </c>
      <c r="H703" s="4" t="s">
        <v>732</v>
      </c>
      <c r="I703" s="5" t="str" cm="1">
        <f t="array" ref="I703">_xlfn.IFS(D703="","Defense",_xlfn.XLOOKUP(D703,Sheet2!M:M,Sheet2!N:N,_xlfn.IFS(H703="Normal","Defense",H703="Defense","Tank",TRUE,"Speed"))&lt;&gt;0,_xlfn.XLOOKUP(D703,Sheet2!M:M,Sheet2!N:N,_xlfn.IFS(H703="Normal","Defense",H703="Defense","Tank",TRUE,"Speed")),TRUE,_xlfn.IFS(H703="Normal","Defense",H703="Defense","Tank",TRUE,H703))</f>
        <v>Defense</v>
      </c>
      <c r="K703" t="str">
        <f>DEC2HEX(_xlfn.XLOOKUP(K$1&amp;H703,'New Table'!$H:$H,'New Table'!$C:$C),2)&amp;DEC2HEX(_xlfn.XLOOKUP(H703,'Custom Forme Change Text'!$A:$A,'Custom Forme Change Text'!$H:$H)*2,2)</f>
        <v>0000</v>
      </c>
      <c r="L703" t="str">
        <f>DEC2HEX(_xlfn.XLOOKUP(L$1&amp;I703,'New Table'!$H:$H,'New Table'!$C:$C),2)&amp;DEC2HEX(_xlfn.XLOOKUP(I703,'Custom Forme Change Text'!$A:$A,'Custom Forme Change Text'!$H:$H)*2,2)</f>
        <v>0202</v>
      </c>
    </row>
    <row r="704" spans="1:12" x14ac:dyDescent="0.4">
      <c r="A704">
        <v>702</v>
      </c>
      <c r="B704" t="s">
        <v>701</v>
      </c>
      <c r="C704">
        <v>2</v>
      </c>
      <c r="D704" t="s">
        <v>732</v>
      </c>
      <c r="E704" t="s">
        <v>798</v>
      </c>
      <c r="F704" s="9" t="s">
        <v>804</v>
      </c>
      <c r="G704" t="s">
        <v>809</v>
      </c>
      <c r="H704" s="4" t="s">
        <v>821</v>
      </c>
      <c r="I704" s="5" t="str" cm="1">
        <f t="array" ref="I704">_xlfn.IFS(D704="","Defense",_xlfn.XLOOKUP(D704,Sheet2!M:M,Sheet2!N:N,_xlfn.IFS(H704="Normal","Defense",H704="Defense","Tank",TRUE,"Speed"))&lt;&gt;0,_xlfn.XLOOKUP(D704,Sheet2!M:M,Sheet2!N:N,_xlfn.IFS(H704="Normal","Defense",H704="Defense","Tank",TRUE,"Speed")),TRUE,_xlfn.IFS(H704="Normal","Defense",H704="Defense","Tank",TRUE,H704))</f>
        <v>Tank</v>
      </c>
      <c r="K704" t="str">
        <f>DEC2HEX(_xlfn.XLOOKUP(K$1&amp;H704,'New Table'!$H:$H,'New Table'!$C:$C),2)&amp;DEC2HEX(_xlfn.XLOOKUP(H704,'Custom Forme Change Text'!$A:$A,'Custom Forme Change Text'!$H:$H)*2,2)</f>
        <v>0202</v>
      </c>
      <c r="L704" t="str">
        <f>DEC2HEX(_xlfn.XLOOKUP(L$1&amp;I704,'New Table'!$H:$H,'New Table'!$C:$C),2)&amp;DEC2HEX(_xlfn.XLOOKUP(I704,'Custom Forme Change Text'!$A:$A,'Custom Forme Change Text'!$H:$H)*2,2)</f>
        <v>0504</v>
      </c>
    </row>
    <row r="705" spans="1:12" x14ac:dyDescent="0.4">
      <c r="A705">
        <v>703</v>
      </c>
      <c r="B705" t="s">
        <v>702</v>
      </c>
      <c r="C705">
        <v>2</v>
      </c>
      <c r="D705" t="s">
        <v>102</v>
      </c>
      <c r="E705" t="s">
        <v>795</v>
      </c>
      <c r="F705" s="9" t="s">
        <v>794</v>
      </c>
      <c r="G705" t="s">
        <v>808</v>
      </c>
      <c r="H705" s="4" t="s">
        <v>822</v>
      </c>
      <c r="I705" s="5" t="str" cm="1">
        <f t="array" ref="I705">_xlfn.IFS(D705="","Defense",_xlfn.XLOOKUP(D705,Sheet2!M:M,Sheet2!N:N,_xlfn.IFS(H705="Normal","Defense",H705="Defense","Tank",TRUE,"Speed"))&lt;&gt;0,_xlfn.XLOOKUP(D705,Sheet2!M:M,Sheet2!N:N,_xlfn.IFS(H705="Normal","Defense",H705="Defense","Tank",TRUE,"Speed")),TRUE,_xlfn.IFS(H705="Normal","Defense",H705="Defense","Tank",TRUE,H705))</f>
        <v>Speed</v>
      </c>
      <c r="K705" t="str">
        <f>DEC2HEX(_xlfn.XLOOKUP(K$1&amp;H705,'New Table'!$H:$H,'New Table'!$C:$C),2)&amp;DEC2HEX(_xlfn.XLOOKUP(H705,'Custom Forme Change Text'!$A:$A,'Custom Forme Change Text'!$H:$H)*2,2)</f>
        <v>0306</v>
      </c>
      <c r="L705" t="str">
        <f>DEC2HEX(_xlfn.XLOOKUP(L$1&amp;I705,'New Table'!$H:$H,'New Table'!$C:$C),2)&amp;DEC2HEX(_xlfn.XLOOKUP(I705,'Custom Forme Change Text'!$A:$A,'Custom Forme Change Text'!$H:$H)*2,2)</f>
        <v>0406</v>
      </c>
    </row>
    <row r="706" spans="1:12" x14ac:dyDescent="0.4">
      <c r="A706">
        <v>704</v>
      </c>
      <c r="B706" t="s">
        <v>703</v>
      </c>
      <c r="C706">
        <v>-6</v>
      </c>
      <c r="D706" t="s">
        <v>735</v>
      </c>
      <c r="E706" t="s">
        <v>795</v>
      </c>
      <c r="F706" s="9" t="s">
        <v>803</v>
      </c>
      <c r="G706" t="s">
        <v>808</v>
      </c>
      <c r="H706" s="4" t="s">
        <v>732</v>
      </c>
      <c r="I706" s="5" t="str" cm="1">
        <f t="array" ref="I706">_xlfn.IFS(D706="","Defense",_xlfn.XLOOKUP(D706,Sheet2!M:M,Sheet2!N:N,_xlfn.IFS(H706="Normal","Defense",H706="Defense","Tank",TRUE,"Speed"))&lt;&gt;0,_xlfn.XLOOKUP(D706,Sheet2!M:M,Sheet2!N:N,_xlfn.IFS(H706="Normal","Defense",H706="Defense","Tank",TRUE,"Speed")),TRUE,_xlfn.IFS(H706="Normal","Defense",H706="Defense","Tank",TRUE,H706))</f>
        <v>Tank</v>
      </c>
      <c r="K706" t="str">
        <f>DEC2HEX(_xlfn.XLOOKUP(K$1&amp;H706,'New Table'!$H:$H,'New Table'!$C:$C),2)&amp;DEC2HEX(_xlfn.XLOOKUP(H706,'Custom Forme Change Text'!$A:$A,'Custom Forme Change Text'!$H:$H)*2,2)</f>
        <v>0000</v>
      </c>
      <c r="L706" t="str">
        <f>DEC2HEX(_xlfn.XLOOKUP(L$1&amp;I706,'New Table'!$H:$H,'New Table'!$C:$C),2)&amp;DEC2HEX(_xlfn.XLOOKUP(I706,'Custom Forme Change Text'!$A:$A,'Custom Forme Change Text'!$H:$H)*2,2)</f>
        <v>0504</v>
      </c>
    </row>
    <row r="707" spans="1:12" x14ac:dyDescent="0.4">
      <c r="A707">
        <v>705</v>
      </c>
      <c r="B707" t="s">
        <v>704</v>
      </c>
      <c r="C707" t="s">
        <v>792</v>
      </c>
      <c r="D707" t="s">
        <v>734</v>
      </c>
      <c r="E707" t="s">
        <v>795</v>
      </c>
      <c r="F707" s="9" t="s">
        <v>797</v>
      </c>
      <c r="G707" t="s">
        <v>808</v>
      </c>
      <c r="H707" s="4" t="s">
        <v>823</v>
      </c>
      <c r="I707" s="5" t="str" cm="1">
        <f t="array" ref="I707">_xlfn.IFS(D707="","Defense",_xlfn.XLOOKUP(D707,Sheet2!M:M,Sheet2!N:N,_xlfn.IFS(H707="Normal","Defense",H707="Defense","Tank",TRUE,"Speed"))&lt;&gt;0,_xlfn.XLOOKUP(D707,Sheet2!M:M,Sheet2!N:N,_xlfn.IFS(H707="Normal","Defense",H707="Defense","Tank",TRUE,"Speed")),TRUE,_xlfn.IFS(H707="Normal","Defense",H707="Defense","Tank",TRUE,H707))</f>
        <v>Defense</v>
      </c>
      <c r="K707" t="str">
        <f>DEC2HEX(_xlfn.XLOOKUP(K$1&amp;H707,'New Table'!$H:$H,'New Table'!$C:$C),2)&amp;DEC2HEX(_xlfn.XLOOKUP(H707,'Custom Forme Change Text'!$A:$A,'Custom Forme Change Text'!$H:$H)*2,2)</f>
        <v>0108</v>
      </c>
      <c r="L707" t="str">
        <f>DEC2HEX(_xlfn.XLOOKUP(L$1&amp;I707,'New Table'!$H:$H,'New Table'!$C:$C),2)&amp;DEC2HEX(_xlfn.XLOOKUP(I707,'Custom Forme Change Text'!$A:$A,'Custom Forme Change Text'!$H:$H)*2,2)</f>
        <v>0202</v>
      </c>
    </row>
    <row r="708" spans="1:12" x14ac:dyDescent="0.4">
      <c r="A708">
        <v>706</v>
      </c>
      <c r="B708" t="s">
        <v>705</v>
      </c>
      <c r="C708" t="s">
        <v>792</v>
      </c>
      <c r="D708" t="s">
        <v>102</v>
      </c>
      <c r="E708" t="s">
        <v>793</v>
      </c>
      <c r="F708" s="9" t="s">
        <v>797</v>
      </c>
      <c r="G708" t="s">
        <v>807</v>
      </c>
      <c r="H708" s="4" t="s">
        <v>823</v>
      </c>
      <c r="I708" s="5" t="str" cm="1">
        <f t="array" ref="I708">_xlfn.IFS(D708="","Defense",_xlfn.XLOOKUP(D708,Sheet2!M:M,Sheet2!N:N,_xlfn.IFS(H708="Normal","Defense",H708="Defense","Tank",TRUE,"Speed"))&lt;&gt;0,_xlfn.XLOOKUP(D708,Sheet2!M:M,Sheet2!N:N,_xlfn.IFS(H708="Normal","Defense",H708="Defense","Tank",TRUE,"Speed")),TRUE,_xlfn.IFS(H708="Normal","Defense",H708="Defense","Tank",TRUE,H708))</f>
        <v>Speed</v>
      </c>
      <c r="K708" t="str">
        <f>DEC2HEX(_xlfn.XLOOKUP(K$1&amp;H708,'New Table'!$H:$H,'New Table'!$C:$C),2)&amp;DEC2HEX(_xlfn.XLOOKUP(H708,'Custom Forme Change Text'!$A:$A,'Custom Forme Change Text'!$H:$H)*2,2)</f>
        <v>0108</v>
      </c>
      <c r="L708" t="str">
        <f>DEC2HEX(_xlfn.XLOOKUP(L$1&amp;I708,'New Table'!$H:$H,'New Table'!$C:$C),2)&amp;DEC2HEX(_xlfn.XLOOKUP(I708,'Custom Forme Change Text'!$A:$A,'Custom Forme Change Text'!$H:$H)*2,2)</f>
        <v>0406</v>
      </c>
    </row>
    <row r="709" spans="1:12" x14ac:dyDescent="0.4">
      <c r="A709">
        <v>707</v>
      </c>
      <c r="B709" t="s">
        <v>706</v>
      </c>
      <c r="C709" t="s">
        <v>792</v>
      </c>
      <c r="D709" t="s">
        <v>742</v>
      </c>
      <c r="E709" t="s">
        <v>793</v>
      </c>
      <c r="F709" s="9" t="s">
        <v>797</v>
      </c>
      <c r="G709" t="s">
        <v>807</v>
      </c>
      <c r="H709" s="4" t="s">
        <v>823</v>
      </c>
      <c r="I709" s="5" t="str" cm="1">
        <f t="array" ref="I709">_xlfn.IFS(D709="","Defense",_xlfn.XLOOKUP(D709,Sheet2!M:M,Sheet2!N:N,_xlfn.IFS(H709="Normal","Defense",H709="Defense","Tank",TRUE,"Speed"))&lt;&gt;0,_xlfn.XLOOKUP(D709,Sheet2!M:M,Sheet2!N:N,_xlfn.IFS(H709="Normal","Defense",H709="Defense","Tank",TRUE,"Speed")),TRUE,_xlfn.IFS(H709="Normal","Defense",H709="Defense","Tank",TRUE,H709))</f>
        <v>Attack</v>
      </c>
      <c r="K709" t="str">
        <f>DEC2HEX(_xlfn.XLOOKUP(K$1&amp;H709,'New Table'!$H:$H,'New Table'!$C:$C),2)&amp;DEC2HEX(_xlfn.XLOOKUP(H709,'Custom Forme Change Text'!$A:$A,'Custom Forme Change Text'!$H:$H)*2,2)</f>
        <v>0108</v>
      </c>
      <c r="L709" t="str">
        <f>DEC2HEX(_xlfn.XLOOKUP(L$1&amp;I709,'New Table'!$H:$H,'New Table'!$C:$C),2)&amp;DEC2HEX(_xlfn.XLOOKUP(I709,'Custom Forme Change Text'!$A:$A,'Custom Forme Change Text'!$H:$H)*2,2)</f>
        <v>0308</v>
      </c>
    </row>
    <row r="710" spans="1:12" x14ac:dyDescent="0.4">
      <c r="A710">
        <v>708</v>
      </c>
      <c r="B710" t="s">
        <v>707</v>
      </c>
      <c r="C710" t="s">
        <v>792</v>
      </c>
      <c r="D710" t="s">
        <v>748</v>
      </c>
      <c r="E710" t="s">
        <v>793</v>
      </c>
      <c r="F710" s="9" t="s">
        <v>797</v>
      </c>
      <c r="G710" t="s">
        <v>807</v>
      </c>
      <c r="H710" s="4" t="s">
        <v>823</v>
      </c>
      <c r="I710" s="5" t="str" cm="1">
        <f t="array" ref="I710">_xlfn.IFS(D710="","Defense",_xlfn.XLOOKUP(D710,Sheet2!M:M,Sheet2!N:N,_xlfn.IFS(H710="Normal","Defense",H710="Defense","Tank",TRUE,"Speed"))&lt;&gt;0,_xlfn.XLOOKUP(D710,Sheet2!M:M,Sheet2!N:N,_xlfn.IFS(H710="Normal","Defense",H710="Defense","Tank",TRUE,"Speed")),TRUE,_xlfn.IFS(H710="Normal","Defense",H710="Defense","Tank",TRUE,H710))</f>
        <v>Attack</v>
      </c>
      <c r="K710" t="str">
        <f>DEC2HEX(_xlfn.XLOOKUP(K$1&amp;H710,'New Table'!$H:$H,'New Table'!$C:$C),2)&amp;DEC2HEX(_xlfn.XLOOKUP(H710,'Custom Forme Change Text'!$A:$A,'Custom Forme Change Text'!$H:$H)*2,2)</f>
        <v>0108</v>
      </c>
      <c r="L710" t="str">
        <f>DEC2HEX(_xlfn.XLOOKUP(L$1&amp;I710,'New Table'!$H:$H,'New Table'!$C:$C),2)&amp;DEC2HEX(_xlfn.XLOOKUP(I710,'Custom Forme Change Text'!$A:$A,'Custom Forme Change Text'!$H:$H)*2,2)</f>
        <v>0308</v>
      </c>
    </row>
    <row r="711" spans="1:12" x14ac:dyDescent="0.4">
      <c r="A711">
        <v>709</v>
      </c>
      <c r="B711" t="s">
        <v>708</v>
      </c>
      <c r="C711">
        <v>1</v>
      </c>
      <c r="D711" t="s">
        <v>746</v>
      </c>
      <c r="E711" t="s">
        <v>793</v>
      </c>
      <c r="F711" s="9" t="s">
        <v>797</v>
      </c>
      <c r="G711" t="s">
        <v>807</v>
      </c>
      <c r="H711" s="4" t="s">
        <v>822</v>
      </c>
      <c r="I711" s="5" t="str" cm="1">
        <f t="array" ref="I711">_xlfn.IFS(D711="","Defense",_xlfn.XLOOKUP(D711,Sheet2!M:M,Sheet2!N:N,_xlfn.IFS(H711="Normal","Defense",H711="Defense","Tank",TRUE,"Speed"))&lt;&gt;0,_xlfn.XLOOKUP(D711,Sheet2!M:M,Sheet2!N:N,_xlfn.IFS(H711="Normal","Defense",H711="Defense","Tank",TRUE,"Speed")),TRUE,_xlfn.IFS(H711="Normal","Defense",H711="Defense","Tank",TRUE,H711))</f>
        <v>Tank</v>
      </c>
      <c r="K711" t="str">
        <f>DEC2HEX(_xlfn.XLOOKUP(K$1&amp;H711,'New Table'!$H:$H,'New Table'!$C:$C),2)&amp;DEC2HEX(_xlfn.XLOOKUP(H711,'Custom Forme Change Text'!$A:$A,'Custom Forme Change Text'!$H:$H)*2,2)</f>
        <v>0306</v>
      </c>
      <c r="L711" t="str">
        <f>DEC2HEX(_xlfn.XLOOKUP(L$1&amp;I711,'New Table'!$H:$H,'New Table'!$C:$C),2)&amp;DEC2HEX(_xlfn.XLOOKUP(I711,'Custom Forme Change Text'!$A:$A,'Custom Forme Change Text'!$H:$H)*2,2)</f>
        <v>0504</v>
      </c>
    </row>
    <row r="712" spans="1:12" x14ac:dyDescent="0.4">
      <c r="A712">
        <v>710</v>
      </c>
      <c r="B712" t="s">
        <v>709</v>
      </c>
      <c r="C712" t="s">
        <v>792</v>
      </c>
      <c r="D712" t="s">
        <v>745</v>
      </c>
      <c r="E712" t="s">
        <v>793</v>
      </c>
      <c r="F712" s="9" t="s">
        <v>797</v>
      </c>
      <c r="G712" t="s">
        <v>807</v>
      </c>
      <c r="H712" s="4" t="s">
        <v>823</v>
      </c>
      <c r="I712" s="5" t="str" cm="1">
        <f t="array" ref="I712">_xlfn.IFS(D712="","Defense",_xlfn.XLOOKUP(D712,Sheet2!M:M,Sheet2!N:N,_xlfn.IFS(H712="Normal","Defense",H712="Defense","Tank",TRUE,"Speed"))&lt;&gt;0,_xlfn.XLOOKUP(D712,Sheet2!M:M,Sheet2!N:N,_xlfn.IFS(H712="Normal","Defense",H712="Defense","Tank",TRUE,"Speed")),TRUE,_xlfn.IFS(H712="Normal","Defense",H712="Defense","Tank",TRUE,H712))</f>
        <v>Attack</v>
      </c>
      <c r="K712" t="str">
        <f>DEC2HEX(_xlfn.XLOOKUP(K$1&amp;H712,'New Table'!$H:$H,'New Table'!$C:$C),2)&amp;DEC2HEX(_xlfn.XLOOKUP(H712,'Custom Forme Change Text'!$A:$A,'Custom Forme Change Text'!$H:$H)*2,2)</f>
        <v>0108</v>
      </c>
      <c r="L712" t="str">
        <f>DEC2HEX(_xlfn.XLOOKUP(L$1&amp;I712,'New Table'!$H:$H,'New Table'!$C:$C),2)&amp;DEC2HEX(_xlfn.XLOOKUP(I712,'Custom Forme Change Text'!$A:$A,'Custom Forme Change Text'!$H:$H)*2,2)</f>
        <v>0308</v>
      </c>
    </row>
    <row r="713" spans="1:12" x14ac:dyDescent="0.4">
      <c r="A713">
        <v>711</v>
      </c>
      <c r="B713" t="s">
        <v>710</v>
      </c>
      <c r="C713" t="s">
        <v>792</v>
      </c>
      <c r="D713" t="s">
        <v>102</v>
      </c>
      <c r="E713" t="s">
        <v>795</v>
      </c>
      <c r="F713" s="9" t="s">
        <v>792</v>
      </c>
      <c r="G713" t="s">
        <v>808</v>
      </c>
      <c r="H713" s="4" t="s">
        <v>823</v>
      </c>
      <c r="I713" s="5" t="str" cm="1">
        <f t="array" ref="I713">_xlfn.IFS(D713="","Defense",_xlfn.XLOOKUP(D713,Sheet2!M:M,Sheet2!N:N,_xlfn.IFS(H713="Normal","Defense",H713="Defense","Tank",TRUE,"Speed"))&lt;&gt;0,_xlfn.XLOOKUP(D713,Sheet2!M:M,Sheet2!N:N,_xlfn.IFS(H713="Normal","Defense",H713="Defense","Tank",TRUE,"Speed")),TRUE,_xlfn.IFS(H713="Normal","Defense",H713="Defense","Tank",TRUE,H713))</f>
        <v>Speed</v>
      </c>
      <c r="K713" t="str">
        <f>DEC2HEX(_xlfn.XLOOKUP(K$1&amp;H713,'New Table'!$H:$H,'New Table'!$C:$C),2)&amp;DEC2HEX(_xlfn.XLOOKUP(H713,'Custom Forme Change Text'!$A:$A,'Custom Forme Change Text'!$H:$H)*2,2)</f>
        <v>0108</v>
      </c>
      <c r="L713" t="str">
        <f>DEC2HEX(_xlfn.XLOOKUP(L$1&amp;I713,'New Table'!$H:$H,'New Table'!$C:$C),2)&amp;DEC2HEX(_xlfn.XLOOKUP(I713,'Custom Forme Change Text'!$A:$A,'Custom Forme Change Text'!$H:$H)*2,2)</f>
        <v>0406</v>
      </c>
    </row>
    <row r="714" spans="1:12" x14ac:dyDescent="0.4">
      <c r="A714">
        <v>712</v>
      </c>
      <c r="B714" t="s">
        <v>711</v>
      </c>
      <c r="C714" t="s">
        <v>792</v>
      </c>
      <c r="D714" t="s">
        <v>748</v>
      </c>
      <c r="E714" t="s">
        <v>793</v>
      </c>
      <c r="F714" s="9" t="s">
        <v>792</v>
      </c>
      <c r="G714" t="s">
        <v>807</v>
      </c>
      <c r="H714" s="4" t="s">
        <v>732</v>
      </c>
      <c r="I714" s="5" t="str" cm="1">
        <f t="array" ref="I714">_xlfn.IFS(D714="","Defense",_xlfn.XLOOKUP(D714,Sheet2!M:M,Sheet2!N:N,_xlfn.IFS(H714="Normal","Defense",H714="Defense","Tank",TRUE,"Speed"))&lt;&gt;0,_xlfn.XLOOKUP(D714,Sheet2!M:M,Sheet2!N:N,_xlfn.IFS(H714="Normal","Defense",H714="Defense","Tank",TRUE,"Speed")),TRUE,_xlfn.IFS(H714="Normal","Defense",H714="Defense","Tank",TRUE,H714))</f>
        <v>Defense</v>
      </c>
      <c r="K714" t="str">
        <f>DEC2HEX(_xlfn.XLOOKUP(K$1&amp;H714,'New Table'!$H:$H,'New Table'!$C:$C),2)&amp;DEC2HEX(_xlfn.XLOOKUP(H714,'Custom Forme Change Text'!$A:$A,'Custom Forme Change Text'!$H:$H)*2,2)</f>
        <v>0000</v>
      </c>
      <c r="L714" t="str">
        <f>DEC2HEX(_xlfn.XLOOKUP(L$1&amp;I714,'New Table'!$H:$H,'New Table'!$C:$C),2)&amp;DEC2HEX(_xlfn.XLOOKUP(I714,'Custom Forme Change Text'!$A:$A,'Custom Forme Change Text'!$H:$H)*2,2)</f>
        <v>0202</v>
      </c>
    </row>
    <row r="715" spans="1:12" x14ac:dyDescent="0.4">
      <c r="A715">
        <v>713</v>
      </c>
      <c r="B715" t="s">
        <v>712</v>
      </c>
      <c r="C715" t="s">
        <v>792</v>
      </c>
      <c r="D715" t="s">
        <v>741</v>
      </c>
      <c r="E715" t="s">
        <v>793</v>
      </c>
      <c r="F715" s="9" t="s">
        <v>803</v>
      </c>
      <c r="G715" t="s">
        <v>808</v>
      </c>
      <c r="H715" s="4" t="s">
        <v>732</v>
      </c>
      <c r="I715" s="5" t="str" cm="1">
        <f t="array" ref="I715">_xlfn.IFS(D715="","Defense",_xlfn.XLOOKUP(D715,Sheet2!M:M,Sheet2!N:N,_xlfn.IFS(H715="Normal","Defense",H715="Defense","Tank",TRUE,"Speed"))&lt;&gt;0,_xlfn.XLOOKUP(D715,Sheet2!M:M,Sheet2!N:N,_xlfn.IFS(H715="Normal","Defense",H715="Defense","Tank",TRUE,"Speed")),TRUE,_xlfn.IFS(H715="Normal","Defense",H715="Defense","Tank",TRUE,H715))</f>
        <v>Tank</v>
      </c>
      <c r="K715" t="str">
        <f>DEC2HEX(_xlfn.XLOOKUP(K$1&amp;H715,'New Table'!$H:$H,'New Table'!$C:$C),2)&amp;DEC2HEX(_xlfn.XLOOKUP(H715,'Custom Forme Change Text'!$A:$A,'Custom Forme Change Text'!$H:$H)*2,2)</f>
        <v>0000</v>
      </c>
      <c r="L715" t="str">
        <f>DEC2HEX(_xlfn.XLOOKUP(L$1&amp;I715,'New Table'!$H:$H,'New Table'!$C:$C),2)&amp;DEC2HEX(_xlfn.XLOOKUP(I715,'Custom Forme Change Text'!$A:$A,'Custom Forme Change Text'!$H:$H)*2,2)</f>
        <v>0504</v>
      </c>
    </row>
    <row r="716" spans="1:12" x14ac:dyDescent="0.4">
      <c r="A716">
        <v>714</v>
      </c>
      <c r="B716" t="s">
        <v>713</v>
      </c>
      <c r="C716" t="s">
        <v>792</v>
      </c>
      <c r="D716" t="s">
        <v>748</v>
      </c>
      <c r="E716" t="s">
        <v>795</v>
      </c>
      <c r="F716" s="9" t="s">
        <v>803</v>
      </c>
      <c r="G716" t="s">
        <v>808</v>
      </c>
      <c r="H716" s="4" t="s">
        <v>732</v>
      </c>
      <c r="I716" s="5" t="str" cm="1">
        <f t="array" ref="I716">_xlfn.IFS(D716="","Defense",_xlfn.XLOOKUP(D716,Sheet2!M:M,Sheet2!N:N,_xlfn.IFS(H716="Normal","Defense",H716="Defense","Tank",TRUE,"Speed"))&lt;&gt;0,_xlfn.XLOOKUP(D716,Sheet2!M:M,Sheet2!N:N,_xlfn.IFS(H716="Normal","Defense",H716="Defense","Tank",TRUE,"Speed")),TRUE,_xlfn.IFS(H716="Normal","Defense",H716="Defense","Tank",TRUE,H716))</f>
        <v>Defense</v>
      </c>
      <c r="K716" t="str">
        <f>DEC2HEX(_xlfn.XLOOKUP(K$1&amp;H716,'New Table'!$H:$H,'New Table'!$C:$C),2)&amp;DEC2HEX(_xlfn.XLOOKUP(H716,'Custom Forme Change Text'!$A:$A,'Custom Forme Change Text'!$H:$H)*2,2)</f>
        <v>0000</v>
      </c>
      <c r="L716" t="str">
        <f>DEC2HEX(_xlfn.XLOOKUP(L$1&amp;I716,'New Table'!$H:$H,'New Table'!$C:$C),2)&amp;DEC2HEX(_xlfn.XLOOKUP(I716,'Custom Forme Change Text'!$A:$A,'Custom Forme Change Text'!$H:$H)*2,2)</f>
        <v>0202</v>
      </c>
    </row>
    <row r="717" spans="1:12" x14ac:dyDescent="0.4">
      <c r="A717">
        <v>715</v>
      </c>
      <c r="B717" t="s">
        <v>714</v>
      </c>
      <c r="C717" t="s">
        <v>792</v>
      </c>
      <c r="D717" t="s">
        <v>732</v>
      </c>
      <c r="E717" t="s">
        <v>798</v>
      </c>
      <c r="F717" s="9" t="s">
        <v>804</v>
      </c>
      <c r="G717" t="s">
        <v>807</v>
      </c>
      <c r="H717" s="4" t="s">
        <v>821</v>
      </c>
      <c r="I717" s="5" t="str" cm="1">
        <f t="array" ref="I717">_xlfn.IFS(D717="","Defense",_xlfn.XLOOKUP(D717,Sheet2!M:M,Sheet2!N:N,_xlfn.IFS(H717="Normal","Defense",H717="Defense","Tank",TRUE,"Speed"))&lt;&gt;0,_xlfn.XLOOKUP(D717,Sheet2!M:M,Sheet2!N:N,_xlfn.IFS(H717="Normal","Defense",H717="Defense","Tank",TRUE,"Speed")),TRUE,_xlfn.IFS(H717="Normal","Defense",H717="Defense","Tank",TRUE,H717))</f>
        <v>Tank</v>
      </c>
      <c r="K717" t="str">
        <f>DEC2HEX(_xlfn.XLOOKUP(K$1&amp;H717,'New Table'!$H:$H,'New Table'!$C:$C),2)&amp;DEC2HEX(_xlfn.XLOOKUP(H717,'Custom Forme Change Text'!$A:$A,'Custom Forme Change Text'!$H:$H)*2,2)</f>
        <v>0202</v>
      </c>
      <c r="L717" t="str">
        <f>DEC2HEX(_xlfn.XLOOKUP(L$1&amp;I717,'New Table'!$H:$H,'New Table'!$C:$C),2)&amp;DEC2HEX(_xlfn.XLOOKUP(I717,'Custom Forme Change Text'!$A:$A,'Custom Forme Change Text'!$H:$H)*2,2)</f>
        <v>0504</v>
      </c>
    </row>
    <row r="718" spans="1:12" x14ac:dyDescent="0.4">
      <c r="A718">
        <v>716</v>
      </c>
      <c r="B718" t="s">
        <v>715</v>
      </c>
      <c r="C718" t="s">
        <v>792</v>
      </c>
      <c r="D718" t="s">
        <v>737</v>
      </c>
      <c r="E718" t="s">
        <v>793</v>
      </c>
      <c r="F718" s="9" t="s">
        <v>796</v>
      </c>
      <c r="G718" t="s">
        <v>807</v>
      </c>
      <c r="H718" s="4" t="s">
        <v>823</v>
      </c>
      <c r="I718" s="5" t="str" cm="1">
        <f t="array" ref="I718">_xlfn.IFS(D718="","Defense",_xlfn.XLOOKUP(D718,Sheet2!M:M,Sheet2!N:N,_xlfn.IFS(H718="Normal","Defense",H718="Defense","Tank",TRUE,"Speed"))&lt;&gt;0,_xlfn.XLOOKUP(D718,Sheet2!M:M,Sheet2!N:N,_xlfn.IFS(H718="Normal","Defense",H718="Defense","Tank",TRUE,"Speed")),TRUE,_xlfn.IFS(H718="Normal","Defense",H718="Defense","Tank",TRUE,H718))</f>
        <v>Speed</v>
      </c>
      <c r="K718" t="str">
        <f>DEC2HEX(_xlfn.XLOOKUP(K$1&amp;H718,'New Table'!$H:$H,'New Table'!$C:$C),2)&amp;DEC2HEX(_xlfn.XLOOKUP(H718,'Custom Forme Change Text'!$A:$A,'Custom Forme Change Text'!$H:$H)*2,2)</f>
        <v>0108</v>
      </c>
      <c r="L718" t="str">
        <f>DEC2HEX(_xlfn.XLOOKUP(L$1&amp;I718,'New Table'!$H:$H,'New Table'!$C:$C),2)&amp;DEC2HEX(_xlfn.XLOOKUP(I718,'Custom Forme Change Text'!$A:$A,'Custom Forme Change Text'!$H:$H)*2,2)</f>
        <v>0406</v>
      </c>
    </row>
    <row r="719" spans="1:12" x14ac:dyDescent="0.4">
      <c r="A719">
        <v>717</v>
      </c>
      <c r="B719" t="s">
        <v>716</v>
      </c>
      <c r="C719" t="s">
        <v>792</v>
      </c>
      <c r="D719" t="s">
        <v>734</v>
      </c>
      <c r="E719" t="s">
        <v>795</v>
      </c>
      <c r="F719" s="9" t="s">
        <v>794</v>
      </c>
      <c r="G719" t="s">
        <v>807</v>
      </c>
      <c r="H719" s="4" t="s">
        <v>732</v>
      </c>
      <c r="I719" s="5" t="str" cm="1">
        <f t="array" ref="I719">_xlfn.IFS(D719="","Defense",_xlfn.XLOOKUP(D719,Sheet2!M:M,Sheet2!N:N,_xlfn.IFS(H719="Normal","Defense",H719="Defense","Tank",TRUE,"Speed"))&lt;&gt;0,_xlfn.XLOOKUP(D719,Sheet2!M:M,Sheet2!N:N,_xlfn.IFS(H719="Normal","Defense",H719="Defense","Tank",TRUE,"Speed")),TRUE,_xlfn.IFS(H719="Normal","Defense",H719="Defense","Tank",TRUE,H719))</f>
        <v>Defense</v>
      </c>
      <c r="K719" t="str">
        <f>DEC2HEX(_xlfn.XLOOKUP(K$1&amp;H719,'New Table'!$H:$H,'New Table'!$C:$C),2)&amp;DEC2HEX(_xlfn.XLOOKUP(H719,'Custom Forme Change Text'!$A:$A,'Custom Forme Change Text'!$H:$H)*2,2)</f>
        <v>0000</v>
      </c>
      <c r="L719" t="str">
        <f>DEC2HEX(_xlfn.XLOOKUP(L$1&amp;I719,'New Table'!$H:$H,'New Table'!$C:$C),2)&amp;DEC2HEX(_xlfn.XLOOKUP(I719,'Custom Forme Change Text'!$A:$A,'Custom Forme Change Text'!$H:$H)*2,2)</f>
        <v>0202</v>
      </c>
    </row>
    <row r="720" spans="1:12" x14ac:dyDescent="0.4">
      <c r="A720">
        <v>718</v>
      </c>
      <c r="B720" t="s">
        <v>717</v>
      </c>
      <c r="C720" t="s">
        <v>792</v>
      </c>
      <c r="D720" t="s">
        <v>732</v>
      </c>
      <c r="E720" t="s">
        <v>793</v>
      </c>
      <c r="F720" s="9" t="s">
        <v>803</v>
      </c>
      <c r="G720" t="s">
        <v>807</v>
      </c>
      <c r="H720" s="4" t="s">
        <v>732</v>
      </c>
      <c r="I720" s="5" t="str" cm="1">
        <f t="array" ref="I720">_xlfn.IFS(D720="","Defense",_xlfn.XLOOKUP(D720,Sheet2!M:M,Sheet2!N:N,_xlfn.IFS(H720="Normal","Defense",H720="Defense","Tank",TRUE,"Speed"))&lt;&gt;0,_xlfn.XLOOKUP(D720,Sheet2!M:M,Sheet2!N:N,_xlfn.IFS(H720="Normal","Defense",H720="Defense","Tank",TRUE,"Speed")),TRUE,_xlfn.IFS(H720="Normal","Defense",H720="Defense","Tank",TRUE,H720))</f>
        <v>Defense</v>
      </c>
      <c r="K720" t="str">
        <f>DEC2HEX(_xlfn.XLOOKUP(K$1&amp;H720,'New Table'!$H:$H,'New Table'!$C:$C),2)&amp;DEC2HEX(_xlfn.XLOOKUP(H720,'Custom Forme Change Text'!$A:$A,'Custom Forme Change Text'!$H:$H)*2,2)</f>
        <v>0000</v>
      </c>
      <c r="L720" t="str">
        <f>DEC2HEX(_xlfn.XLOOKUP(L$1&amp;I720,'New Table'!$H:$H,'New Table'!$C:$C),2)&amp;DEC2HEX(_xlfn.XLOOKUP(I720,'Custom Forme Change Text'!$A:$A,'Custom Forme Change Text'!$H:$H)*2,2)</f>
        <v>0202</v>
      </c>
    </row>
    <row r="721" spans="1:12" x14ac:dyDescent="0.4">
      <c r="A721">
        <v>719</v>
      </c>
      <c r="B721" t="s">
        <v>718</v>
      </c>
      <c r="C721">
        <v>1</v>
      </c>
      <c r="D721" t="s">
        <v>737</v>
      </c>
      <c r="E721" t="s">
        <v>795</v>
      </c>
      <c r="F721" s="9" t="s">
        <v>794</v>
      </c>
      <c r="G721" t="s">
        <v>808</v>
      </c>
      <c r="H721" s="4" t="s">
        <v>823</v>
      </c>
      <c r="I721" s="5" t="str" cm="1">
        <f t="array" ref="I721">_xlfn.IFS(D721="","Defense",_xlfn.XLOOKUP(D721,Sheet2!M:M,Sheet2!N:N,_xlfn.IFS(H721="Normal","Defense",H721="Defense","Tank",TRUE,"Speed"))&lt;&gt;0,_xlfn.XLOOKUP(D721,Sheet2!M:M,Sheet2!N:N,_xlfn.IFS(H721="Normal","Defense",H721="Defense","Tank",TRUE,"Speed")),TRUE,_xlfn.IFS(H721="Normal","Defense",H721="Defense","Tank",TRUE,H721))</f>
        <v>Speed</v>
      </c>
      <c r="K721" t="str">
        <f>DEC2HEX(_xlfn.XLOOKUP(K$1&amp;H721,'New Table'!$H:$H,'New Table'!$C:$C),2)&amp;DEC2HEX(_xlfn.XLOOKUP(H721,'Custom Forme Change Text'!$A:$A,'Custom Forme Change Text'!$H:$H)*2,2)</f>
        <v>0108</v>
      </c>
      <c r="L721" t="str">
        <f>DEC2HEX(_xlfn.XLOOKUP(L$1&amp;I721,'New Table'!$H:$H,'New Table'!$C:$C),2)&amp;DEC2HEX(_xlfn.XLOOKUP(I721,'Custom Forme Change Text'!$A:$A,'Custom Forme Change Text'!$H:$H)*2,2)</f>
        <v>0406</v>
      </c>
    </row>
    <row r="722" spans="1:12" x14ac:dyDescent="0.4">
      <c r="A722">
        <v>720</v>
      </c>
      <c r="B722" t="s">
        <v>719</v>
      </c>
      <c r="C722" t="s">
        <v>792</v>
      </c>
      <c r="D722" t="s">
        <v>735</v>
      </c>
      <c r="E722" t="s">
        <v>795</v>
      </c>
      <c r="F722" s="9" t="s">
        <v>794</v>
      </c>
      <c r="G722" t="s">
        <v>808</v>
      </c>
      <c r="H722" s="4" t="s">
        <v>732</v>
      </c>
      <c r="I722" s="5" t="str" cm="1">
        <f t="array" ref="I722">_xlfn.IFS(D722="","Defense",_xlfn.XLOOKUP(D722,Sheet2!M:M,Sheet2!N:N,_xlfn.IFS(H722="Normal","Defense",H722="Defense","Tank",TRUE,"Speed"))&lt;&gt;0,_xlfn.XLOOKUP(D722,Sheet2!M:M,Sheet2!N:N,_xlfn.IFS(H722="Normal","Defense",H722="Defense","Tank",TRUE,"Speed")),TRUE,_xlfn.IFS(H722="Normal","Defense",H722="Defense","Tank",TRUE,H722))</f>
        <v>Tank</v>
      </c>
      <c r="K722" t="str">
        <f>DEC2HEX(_xlfn.XLOOKUP(K$1&amp;H722,'New Table'!$H:$H,'New Table'!$C:$C),2)&amp;DEC2HEX(_xlfn.XLOOKUP(H722,'Custom Forme Change Text'!$A:$A,'Custom Forme Change Text'!$H:$H)*2,2)</f>
        <v>0000</v>
      </c>
      <c r="L722" t="str">
        <f>DEC2HEX(_xlfn.XLOOKUP(L$1&amp;I722,'New Table'!$H:$H,'New Table'!$C:$C),2)&amp;DEC2HEX(_xlfn.XLOOKUP(I722,'Custom Forme Change Text'!$A:$A,'Custom Forme Change Text'!$H:$H)*2,2)</f>
        <v>0504</v>
      </c>
    </row>
    <row r="723" spans="1:12" x14ac:dyDescent="0.4">
      <c r="A723">
        <v>721</v>
      </c>
      <c r="B723" t="s">
        <v>720</v>
      </c>
      <c r="C723" t="s">
        <v>792</v>
      </c>
      <c r="D723" t="s">
        <v>737</v>
      </c>
      <c r="E723" t="s">
        <v>795</v>
      </c>
      <c r="F723" s="9" t="s">
        <v>803</v>
      </c>
      <c r="G723" t="s">
        <v>808</v>
      </c>
      <c r="H723" s="4" t="s">
        <v>822</v>
      </c>
      <c r="I723" s="5" t="str" cm="1">
        <f t="array" ref="I723">_xlfn.IFS(D723="","Defense",_xlfn.XLOOKUP(D723,Sheet2!M:M,Sheet2!N:N,_xlfn.IFS(H723="Normal","Defense",H723="Defense","Tank",TRUE,"Speed"))&lt;&gt;0,_xlfn.XLOOKUP(D723,Sheet2!M:M,Sheet2!N:N,_xlfn.IFS(H723="Normal","Defense",H723="Defense","Tank",TRUE,"Speed")),TRUE,_xlfn.IFS(H723="Normal","Defense",H723="Defense","Tank",TRUE,H723))</f>
        <v>Speed</v>
      </c>
      <c r="K723" t="str">
        <f>DEC2HEX(_xlfn.XLOOKUP(K$1&amp;H723,'New Table'!$H:$H,'New Table'!$C:$C),2)&amp;DEC2HEX(_xlfn.XLOOKUP(H723,'Custom Forme Change Text'!$A:$A,'Custom Forme Change Text'!$H:$H)*2,2)</f>
        <v>0306</v>
      </c>
      <c r="L723" t="str">
        <f>DEC2HEX(_xlfn.XLOOKUP(L$1&amp;I723,'New Table'!$H:$H,'New Table'!$C:$C),2)&amp;DEC2HEX(_xlfn.XLOOKUP(I723,'Custom Forme Change Text'!$A:$A,'Custom Forme Change Text'!$H:$H)*2,2)</f>
        <v>0406</v>
      </c>
    </row>
    <row r="724" spans="1:12" x14ac:dyDescent="0.4">
      <c r="A724">
        <v>722</v>
      </c>
      <c r="B724" t="s">
        <v>721</v>
      </c>
      <c r="C724" t="s">
        <v>792</v>
      </c>
      <c r="D724" t="s">
        <v>734</v>
      </c>
      <c r="E724" t="s">
        <v>795</v>
      </c>
      <c r="F724" s="9" t="s">
        <v>796</v>
      </c>
      <c r="G724" t="s">
        <v>808</v>
      </c>
      <c r="H724" s="4" t="s">
        <v>732</v>
      </c>
      <c r="I724" s="5" t="str" cm="1">
        <f t="array" ref="I724">_xlfn.IFS(D724="","Defense",_xlfn.XLOOKUP(D724,Sheet2!M:M,Sheet2!N:N,_xlfn.IFS(H724="Normal","Defense",H724="Defense","Tank",TRUE,"Speed"))&lt;&gt;0,_xlfn.XLOOKUP(D724,Sheet2!M:M,Sheet2!N:N,_xlfn.IFS(H724="Normal","Defense",H724="Defense","Tank",TRUE,"Speed")),TRUE,_xlfn.IFS(H724="Normal","Defense",H724="Defense","Tank",TRUE,H724))</f>
        <v>Defense</v>
      </c>
      <c r="K724" t="str">
        <f>DEC2HEX(_xlfn.XLOOKUP(K$1&amp;H724,'New Table'!$H:$H,'New Table'!$C:$C),2)&amp;DEC2HEX(_xlfn.XLOOKUP(H724,'Custom Forme Change Text'!$A:$A,'Custom Forme Change Text'!$H:$H)*2,2)</f>
        <v>0000</v>
      </c>
      <c r="L724" t="str">
        <f>DEC2HEX(_xlfn.XLOOKUP(L$1&amp;I724,'New Table'!$H:$H,'New Table'!$C:$C),2)&amp;DEC2HEX(_xlfn.XLOOKUP(I724,'Custom Forme Change Text'!$A:$A,'Custom Forme Change Text'!$H:$H)*2,2)</f>
        <v>0202</v>
      </c>
    </row>
    <row r="725" spans="1:12" x14ac:dyDescent="0.4">
      <c r="A725">
        <v>723</v>
      </c>
      <c r="B725" t="s">
        <v>722</v>
      </c>
      <c r="C725">
        <v>2</v>
      </c>
      <c r="D725" t="s">
        <v>734</v>
      </c>
      <c r="E725" t="s">
        <v>795</v>
      </c>
      <c r="F725" s="9" t="s">
        <v>803</v>
      </c>
      <c r="G725" t="s">
        <v>808</v>
      </c>
      <c r="H725" s="4" t="s">
        <v>822</v>
      </c>
      <c r="I725" s="5" t="str" cm="1">
        <f t="array" ref="I725">_xlfn.IFS(D725="","Defense",_xlfn.XLOOKUP(D725,Sheet2!M:M,Sheet2!N:N,_xlfn.IFS(H725="Normal","Defense",H725="Defense","Tank",TRUE,"Speed"))&lt;&gt;0,_xlfn.XLOOKUP(D725,Sheet2!M:M,Sheet2!N:N,_xlfn.IFS(H725="Normal","Defense",H725="Defense","Tank",TRUE,"Speed")),TRUE,_xlfn.IFS(H725="Normal","Defense",H725="Defense","Tank",TRUE,H725))</f>
        <v>Defense</v>
      </c>
      <c r="K725" t="str">
        <f>DEC2HEX(_xlfn.XLOOKUP(K$1&amp;H725,'New Table'!$H:$H,'New Table'!$C:$C),2)&amp;DEC2HEX(_xlfn.XLOOKUP(H725,'Custom Forme Change Text'!$A:$A,'Custom Forme Change Text'!$H:$H)*2,2)</f>
        <v>0306</v>
      </c>
      <c r="L725" t="str">
        <f>DEC2HEX(_xlfn.XLOOKUP(L$1&amp;I725,'New Table'!$H:$H,'New Table'!$C:$C),2)&amp;DEC2HEX(_xlfn.XLOOKUP(I725,'Custom Forme Change Text'!$A:$A,'Custom Forme Change Text'!$H:$H)*2,2)</f>
        <v>0202</v>
      </c>
    </row>
    <row r="726" spans="1:12" x14ac:dyDescent="0.4">
      <c r="A726">
        <v>724</v>
      </c>
      <c r="B726" t="s">
        <v>723</v>
      </c>
      <c r="C726" t="s">
        <v>792</v>
      </c>
      <c r="D726" t="s">
        <v>741</v>
      </c>
      <c r="E726" t="s">
        <v>793</v>
      </c>
      <c r="F726" s="9" t="s">
        <v>794</v>
      </c>
      <c r="G726" t="s">
        <v>808</v>
      </c>
      <c r="H726" s="4" t="s">
        <v>823</v>
      </c>
      <c r="I726" s="5" t="str" cm="1">
        <f t="array" ref="I726">_xlfn.IFS(D726="","Defense",_xlfn.XLOOKUP(D726,Sheet2!M:M,Sheet2!N:N,_xlfn.IFS(H726="Normal","Defense",H726="Defense","Tank",TRUE,"Speed"))&lt;&gt;0,_xlfn.XLOOKUP(D726,Sheet2!M:M,Sheet2!N:N,_xlfn.IFS(H726="Normal","Defense",H726="Defense","Tank",TRUE,"Speed")),TRUE,_xlfn.IFS(H726="Normal","Defense",H726="Defense","Tank",TRUE,H726))</f>
        <v>Tank</v>
      </c>
      <c r="K726" t="str">
        <f>DEC2HEX(_xlfn.XLOOKUP(K$1&amp;H726,'New Table'!$H:$H,'New Table'!$C:$C),2)&amp;DEC2HEX(_xlfn.XLOOKUP(H726,'Custom Forme Change Text'!$A:$A,'Custom Forme Change Text'!$H:$H)*2,2)</f>
        <v>0108</v>
      </c>
      <c r="L726" t="str">
        <f>DEC2HEX(_xlfn.XLOOKUP(L$1&amp;I726,'New Table'!$H:$H,'New Table'!$C:$C),2)&amp;DEC2HEX(_xlfn.XLOOKUP(I726,'Custom Forme Change Text'!$A:$A,'Custom Forme Change Text'!$H:$H)*2,2)</f>
        <v>0504</v>
      </c>
    </row>
    <row r="727" spans="1:12" x14ac:dyDescent="0.4">
      <c r="A727">
        <v>725</v>
      </c>
      <c r="B727" t="s">
        <v>724</v>
      </c>
      <c r="C727" t="s">
        <v>792</v>
      </c>
      <c r="D727" t="s">
        <v>748</v>
      </c>
      <c r="E727" t="s">
        <v>795</v>
      </c>
      <c r="F727" s="9" t="s">
        <v>794</v>
      </c>
      <c r="G727" t="s">
        <v>808</v>
      </c>
      <c r="H727" s="4" t="s">
        <v>823</v>
      </c>
      <c r="I727" s="5" t="str" cm="1">
        <f t="array" ref="I727">_xlfn.IFS(D727="","Defense",_xlfn.XLOOKUP(D727,Sheet2!M:M,Sheet2!N:N,_xlfn.IFS(H727="Normal","Defense",H727="Defense","Tank",TRUE,"Speed"))&lt;&gt;0,_xlfn.XLOOKUP(D727,Sheet2!M:M,Sheet2!N:N,_xlfn.IFS(H727="Normal","Defense",H727="Defense","Tank",TRUE,"Speed")),TRUE,_xlfn.IFS(H727="Normal","Defense",H727="Defense","Tank",TRUE,H727))</f>
        <v>Attack</v>
      </c>
      <c r="K727" t="str">
        <f>DEC2HEX(_xlfn.XLOOKUP(K$1&amp;H727,'New Table'!$H:$H,'New Table'!$C:$C),2)&amp;DEC2HEX(_xlfn.XLOOKUP(H727,'Custom Forme Change Text'!$A:$A,'Custom Forme Change Text'!$H:$H)*2,2)</f>
        <v>0108</v>
      </c>
      <c r="L727" t="str">
        <f>DEC2HEX(_xlfn.XLOOKUP(L$1&amp;I727,'New Table'!$H:$H,'New Table'!$C:$C),2)&amp;DEC2HEX(_xlfn.XLOOKUP(I727,'Custom Forme Change Text'!$A:$A,'Custom Forme Change Text'!$H:$H)*2,2)</f>
        <v>0308</v>
      </c>
    </row>
    <row r="728" spans="1:12" x14ac:dyDescent="0.4">
      <c r="A728">
        <v>726</v>
      </c>
      <c r="B728" t="s">
        <v>725</v>
      </c>
      <c r="C728" t="s">
        <v>792</v>
      </c>
      <c r="D728" t="s">
        <v>734</v>
      </c>
      <c r="E728" t="s">
        <v>793</v>
      </c>
      <c r="F728" s="9" t="s">
        <v>796</v>
      </c>
      <c r="G728" t="s">
        <v>808</v>
      </c>
      <c r="H728" s="4" t="s">
        <v>823</v>
      </c>
      <c r="I728" s="5" t="str" cm="1">
        <f t="array" ref="I728">_xlfn.IFS(D728="","Defense",_xlfn.XLOOKUP(D728,Sheet2!M:M,Sheet2!N:N,_xlfn.IFS(H728="Normal","Defense",H728="Defense","Tank",TRUE,"Speed"))&lt;&gt;0,_xlfn.XLOOKUP(D728,Sheet2!M:M,Sheet2!N:N,_xlfn.IFS(H728="Normal","Defense",H728="Defense","Tank",TRUE,"Speed")),TRUE,_xlfn.IFS(H728="Normal","Defense",H728="Defense","Tank",TRUE,H728))</f>
        <v>Defense</v>
      </c>
      <c r="K728" t="str">
        <f>DEC2HEX(_xlfn.XLOOKUP(K$1&amp;H728,'New Table'!$H:$H,'New Table'!$C:$C),2)&amp;DEC2HEX(_xlfn.XLOOKUP(H728,'Custom Forme Change Text'!$A:$A,'Custom Forme Change Text'!$H:$H)*2,2)</f>
        <v>0108</v>
      </c>
      <c r="L728" t="str">
        <f>DEC2HEX(_xlfn.XLOOKUP(L$1&amp;I728,'New Table'!$H:$H,'New Table'!$C:$C),2)&amp;DEC2HEX(_xlfn.XLOOKUP(I728,'Custom Forme Change Text'!$A:$A,'Custom Forme Change Text'!$H:$H)*2,2)</f>
        <v>0202</v>
      </c>
    </row>
    <row r="729" spans="1:12" x14ac:dyDescent="0.4">
      <c r="A729">
        <v>727</v>
      </c>
      <c r="B729" t="s">
        <v>726</v>
      </c>
      <c r="C729">
        <v>1</v>
      </c>
      <c r="D729" t="s">
        <v>746</v>
      </c>
      <c r="E729" t="s">
        <v>793</v>
      </c>
      <c r="F729" s="9" t="s">
        <v>797</v>
      </c>
      <c r="G729" t="s">
        <v>808</v>
      </c>
      <c r="H729" s="4" t="s">
        <v>823</v>
      </c>
      <c r="I729" s="5" t="str" cm="1">
        <f t="array" ref="I729">_xlfn.IFS(D729="","Defense",_xlfn.XLOOKUP(D729,Sheet2!M:M,Sheet2!N:N,_xlfn.IFS(H729="Normal","Defense",H729="Defense","Tank",TRUE,"Speed"))&lt;&gt;0,_xlfn.XLOOKUP(D729,Sheet2!M:M,Sheet2!N:N,_xlfn.IFS(H729="Normal","Defense",H729="Defense","Tank",TRUE,"Speed")),TRUE,_xlfn.IFS(H729="Normal","Defense",H729="Defense","Tank",TRUE,H729))</f>
        <v>Tank</v>
      </c>
      <c r="K729" t="str">
        <f>DEC2HEX(_xlfn.XLOOKUP(K$1&amp;H729,'New Table'!$H:$H,'New Table'!$C:$C),2)&amp;DEC2HEX(_xlfn.XLOOKUP(H729,'Custom Forme Change Text'!$A:$A,'Custom Forme Change Text'!$H:$H)*2,2)</f>
        <v>0108</v>
      </c>
      <c r="L729" t="str">
        <f>DEC2HEX(_xlfn.XLOOKUP(L$1&amp;I729,'New Table'!$H:$H,'New Table'!$C:$C),2)&amp;DEC2HEX(_xlfn.XLOOKUP(I729,'Custom Forme Change Text'!$A:$A,'Custom Forme Change Text'!$H:$H)*2,2)</f>
        <v>0504</v>
      </c>
    </row>
    <row r="730" spans="1:12" x14ac:dyDescent="0.4">
      <c r="A730">
        <v>728</v>
      </c>
      <c r="B730" t="s">
        <v>727</v>
      </c>
      <c r="C730" t="s">
        <v>792</v>
      </c>
      <c r="D730" t="s">
        <v>747</v>
      </c>
      <c r="E730" t="s">
        <v>795</v>
      </c>
      <c r="F730" s="9" t="s">
        <v>794</v>
      </c>
      <c r="G730" t="s">
        <v>808</v>
      </c>
      <c r="H730" s="4" t="s">
        <v>823</v>
      </c>
      <c r="I730" s="5" t="str" cm="1">
        <f t="array" ref="I730">_xlfn.IFS(D730="","Defense",_xlfn.XLOOKUP(D730,Sheet2!M:M,Sheet2!N:N,_xlfn.IFS(H730="Normal","Defense",H730="Defense","Tank",TRUE,"Speed"))&lt;&gt;0,_xlfn.XLOOKUP(D730,Sheet2!M:M,Sheet2!N:N,_xlfn.IFS(H730="Normal","Defense",H730="Defense","Tank",TRUE,"Speed")),TRUE,_xlfn.IFS(H730="Normal","Defense",H730="Defense","Tank",TRUE,H730))</f>
        <v>Attack</v>
      </c>
      <c r="K730" t="str">
        <f>DEC2HEX(_xlfn.XLOOKUP(K$1&amp;H730,'New Table'!$H:$H,'New Table'!$C:$C),2)&amp;DEC2HEX(_xlfn.XLOOKUP(H730,'Custom Forme Change Text'!$A:$A,'Custom Forme Change Text'!$H:$H)*2,2)</f>
        <v>0108</v>
      </c>
      <c r="L730" t="str">
        <f>DEC2HEX(_xlfn.XLOOKUP(L$1&amp;I730,'New Table'!$H:$H,'New Table'!$C:$C),2)&amp;DEC2HEX(_xlfn.XLOOKUP(I730,'Custom Forme Change Text'!$A:$A,'Custom Forme Change Text'!$H:$H)*2,2)</f>
        <v>0308</v>
      </c>
    </row>
    <row r="731" spans="1:12" x14ac:dyDescent="0.4">
      <c r="A731">
        <f t="shared" ref="A731:A743" si="0">A730+1</f>
        <v>729</v>
      </c>
      <c r="B731" t="s">
        <v>853</v>
      </c>
      <c r="D731" t="s">
        <v>733</v>
      </c>
      <c r="G731" t="s">
        <v>807</v>
      </c>
      <c r="H731" s="4" t="s">
        <v>821</v>
      </c>
      <c r="I731" s="5" t="s">
        <v>821</v>
      </c>
      <c r="K731" t="str">
        <f>DEC2HEX(_xlfn.XLOOKUP(K$1&amp;H731,'New Table'!$H:$H,'New Table'!$C:$C),2)&amp;DEC2HEX(_xlfn.XLOOKUP(H731,'Custom Forme Change Text'!$A:$A,'Custom Forme Change Text'!$H:$H)*2,2)</f>
        <v>0202</v>
      </c>
      <c r="L731" t="str">
        <f>DEC2HEX(_xlfn.XLOOKUP(L$1&amp;I731,'New Table'!$H:$H,'New Table'!$C:$C),2)&amp;DEC2HEX(_xlfn.XLOOKUP(I731,'Custom Forme Change Text'!$A:$A,'Custom Forme Change Text'!$H:$H)*2,2)</f>
        <v>0202</v>
      </c>
    </row>
    <row r="732" spans="1:12" x14ac:dyDescent="0.4">
      <c r="A732">
        <f t="shared" si="0"/>
        <v>730</v>
      </c>
      <c r="B732" t="s">
        <v>1107</v>
      </c>
      <c r="D732" t="s">
        <v>734</v>
      </c>
      <c r="E732" t="s">
        <v>795</v>
      </c>
      <c r="F732" s="9" t="s">
        <v>796</v>
      </c>
      <c r="G732" t="s">
        <v>807</v>
      </c>
      <c r="H732" s="4" t="s">
        <v>823</v>
      </c>
      <c r="I732" s="5" t="str" cm="1">
        <f t="array" ref="I732">_xlfn.IFS(D732="","Defense",_xlfn.XLOOKUP(D732,Sheet2!M:M,Sheet2!N:N,_xlfn.IFS(H732="Normal","Defense",H732="Defense","Tank",TRUE,"Speed"))&lt;&gt;0,_xlfn.XLOOKUP(D732,Sheet2!M:M,Sheet2!N:N,_xlfn.IFS(H732="Normal","Defense",H732="Defense","Tank",TRUE,"Speed")),TRUE,_xlfn.IFS(H732="Normal","Defense",H732="Defense","Tank",TRUE,H732))</f>
        <v>Defense</v>
      </c>
      <c r="K732" t="str">
        <f>DEC2HEX(_xlfn.XLOOKUP(K$1&amp;H732,'New Table'!$H:$H,'New Table'!$C:$C),2)&amp;DEC2HEX(_xlfn.XLOOKUP(H732,'Custom Forme Change Text'!$A:$A,'Custom Forme Change Text'!$H:$H)*2,2)</f>
        <v>0108</v>
      </c>
      <c r="L732" t="str">
        <f>DEC2HEX(_xlfn.XLOOKUP(L$1&amp;I732,'New Table'!$H:$H,'New Table'!$C:$C),2)&amp;DEC2HEX(_xlfn.XLOOKUP(I732,'Custom Forme Change Text'!$A:$A,'Custom Forme Change Text'!$H:$H)*2,2)</f>
        <v>0202</v>
      </c>
    </row>
    <row r="733" spans="1:12" x14ac:dyDescent="0.4">
      <c r="A733">
        <f t="shared" si="0"/>
        <v>731</v>
      </c>
      <c r="B733" t="s">
        <v>854</v>
      </c>
      <c r="D733" t="s">
        <v>736</v>
      </c>
      <c r="E733" t="s">
        <v>798</v>
      </c>
      <c r="F733" s="9" t="s">
        <v>806</v>
      </c>
      <c r="G733" t="s">
        <v>815</v>
      </c>
      <c r="H733" s="4" t="s">
        <v>822</v>
      </c>
      <c r="I733" s="5" t="s">
        <v>822</v>
      </c>
      <c r="K733" t="str">
        <f>DEC2HEX(_xlfn.XLOOKUP(K$1&amp;H733,'New Table'!$H:$H,'New Table'!$C:$C),2)&amp;DEC2HEX(_xlfn.XLOOKUP(H733,'Custom Forme Change Text'!$A:$A,'Custom Forme Change Text'!$H:$H)*2,2)</f>
        <v>0306</v>
      </c>
      <c r="L733" t="str">
        <f>DEC2HEX(_xlfn.XLOOKUP(L$1&amp;I733,'New Table'!$H:$H,'New Table'!$C:$C),2)&amp;DEC2HEX(_xlfn.XLOOKUP(I733,'Custom Forme Change Text'!$A:$A,'Custom Forme Change Text'!$H:$H)*2,2)</f>
        <v>0406</v>
      </c>
    </row>
    <row r="734" spans="1:12" x14ac:dyDescent="0.4">
      <c r="A734">
        <f t="shared" si="0"/>
        <v>732</v>
      </c>
      <c r="B734" t="s">
        <v>855</v>
      </c>
      <c r="D734" t="s">
        <v>738</v>
      </c>
      <c r="E734" t="s">
        <v>798</v>
      </c>
      <c r="F734" s="9" t="s">
        <v>806</v>
      </c>
      <c r="G734" t="s">
        <v>815</v>
      </c>
      <c r="H734" s="4" t="s">
        <v>822</v>
      </c>
      <c r="I734" s="5" t="str" cm="1">
        <f t="array" ref="I734">_xlfn.IFS(D734="","Defense",_xlfn.XLOOKUP(D734,Sheet2!M:M,Sheet2!N:N,_xlfn.IFS(H734="Normal","Defense",H734="Defense","Tank",TRUE,"Speed"))&lt;&gt;0,_xlfn.XLOOKUP(D734,Sheet2!M:M,Sheet2!N:N,_xlfn.IFS(H734="Normal","Defense",H734="Defense","Tank",TRUE,"Speed")),TRUE,_xlfn.IFS(H734="Normal","Defense",H734="Defense","Tank",TRUE,H734))</f>
        <v>Speed</v>
      </c>
      <c r="K734" t="str">
        <f>DEC2HEX(_xlfn.XLOOKUP(K$1&amp;H734,'New Table'!$H:$H,'New Table'!$C:$C),2)&amp;DEC2HEX(_xlfn.XLOOKUP(H734,'Custom Forme Change Text'!$A:$A,'Custom Forme Change Text'!$H:$H)*2,2)</f>
        <v>0306</v>
      </c>
      <c r="L734" t="str">
        <f>DEC2HEX(_xlfn.XLOOKUP(L$1&amp;I734,'New Table'!$H:$H,'New Table'!$C:$C),2)&amp;DEC2HEX(_xlfn.XLOOKUP(I734,'Custom Forme Change Text'!$A:$A,'Custom Forme Change Text'!$H:$H)*2,2)</f>
        <v>0406</v>
      </c>
    </row>
    <row r="735" spans="1:12" x14ac:dyDescent="0.4">
      <c r="A735">
        <f t="shared" si="0"/>
        <v>733</v>
      </c>
      <c r="B735" t="s">
        <v>856</v>
      </c>
      <c r="D735" t="s">
        <v>733</v>
      </c>
      <c r="E735" t="s">
        <v>793</v>
      </c>
      <c r="F735" s="9" t="s">
        <v>796</v>
      </c>
      <c r="G735" t="s">
        <v>807</v>
      </c>
      <c r="H735" s="4" t="s">
        <v>823</v>
      </c>
      <c r="I735" s="5" t="str" cm="1">
        <f t="array" ref="I735">_xlfn.IFS(D735="","Defense",_xlfn.XLOOKUP(D735,Sheet2!M:M,Sheet2!N:N,_xlfn.IFS(H735="Normal","Defense",H735="Defense","Tank",TRUE,"Speed"))&lt;&gt;0,_xlfn.XLOOKUP(D735,Sheet2!M:M,Sheet2!N:N,_xlfn.IFS(H735="Normal","Defense",H735="Defense","Tank",TRUE,"Speed")),TRUE,_xlfn.IFS(H735="Normal","Defense",H735="Defense","Tank",TRUE,H735))</f>
        <v>Attack</v>
      </c>
      <c r="K735" t="str">
        <f>DEC2HEX(_xlfn.XLOOKUP(K$1&amp;H735,'New Table'!$H:$H,'New Table'!$C:$C),2)&amp;DEC2HEX(_xlfn.XLOOKUP(H735,'Custom Forme Change Text'!$A:$A,'Custom Forme Change Text'!$H:$H)*2,2)</f>
        <v>0108</v>
      </c>
      <c r="L735" t="str">
        <f>DEC2HEX(_xlfn.XLOOKUP(L$1&amp;I735,'New Table'!$H:$H,'New Table'!$C:$C),2)&amp;DEC2HEX(_xlfn.XLOOKUP(I735,'Custom Forme Change Text'!$A:$A,'Custom Forme Change Text'!$H:$H)*2,2)</f>
        <v>0308</v>
      </c>
    </row>
    <row r="736" spans="1:12" x14ac:dyDescent="0.4">
      <c r="A736">
        <f t="shared" si="0"/>
        <v>734</v>
      </c>
      <c r="B736" t="s">
        <v>857</v>
      </c>
      <c r="D736" t="s">
        <v>738</v>
      </c>
      <c r="E736" t="s">
        <v>793</v>
      </c>
      <c r="F736" s="9" t="s">
        <v>794</v>
      </c>
      <c r="G736" t="s">
        <v>807</v>
      </c>
      <c r="H736" s="4" t="s">
        <v>823</v>
      </c>
      <c r="I736" s="5" t="str" cm="1">
        <f t="array" ref="I736">_xlfn.IFS(D736="","Defense",_xlfn.XLOOKUP(D736,Sheet2!M:M,Sheet2!N:N,_xlfn.IFS(H736="Normal","Defense",H736="Defense","Tank",TRUE,"Speed"))&lt;&gt;0,_xlfn.XLOOKUP(D736,Sheet2!M:M,Sheet2!N:N,_xlfn.IFS(H736="Normal","Defense",H736="Defense","Tank",TRUE,"Speed")),TRUE,_xlfn.IFS(H736="Normal","Defense",H736="Defense","Tank",TRUE,H736))</f>
        <v>Speed</v>
      </c>
      <c r="K736" t="str">
        <f>DEC2HEX(_xlfn.XLOOKUP(K$1&amp;H736,'New Table'!$H:$H,'New Table'!$C:$C),2)&amp;DEC2HEX(_xlfn.XLOOKUP(H736,'Custom Forme Change Text'!$A:$A,'Custom Forme Change Text'!$H:$H)*2,2)</f>
        <v>0108</v>
      </c>
      <c r="L736" t="str">
        <f>DEC2HEX(_xlfn.XLOOKUP(L$1&amp;I736,'New Table'!$H:$H,'New Table'!$C:$C),2)&amp;DEC2HEX(_xlfn.XLOOKUP(I736,'Custom Forme Change Text'!$A:$A,'Custom Forme Change Text'!$H:$H)*2,2)</f>
        <v>0406</v>
      </c>
    </row>
    <row r="737" spans="1:12" x14ac:dyDescent="0.4">
      <c r="A737">
        <f t="shared" si="0"/>
        <v>735</v>
      </c>
      <c r="B737" t="s">
        <v>1108</v>
      </c>
      <c r="D737" t="s">
        <v>732</v>
      </c>
      <c r="E737" t="s">
        <v>795</v>
      </c>
      <c r="G737" t="s">
        <v>807</v>
      </c>
      <c r="H737" s="4" t="s">
        <v>823</v>
      </c>
      <c r="I737" s="5" t="str" cm="1">
        <f t="array" ref="I737">_xlfn.IFS(D737="","Defense",_xlfn.XLOOKUP(D737,Sheet2!M:M,Sheet2!N:N,_xlfn.IFS(H737="Normal","Defense",H737="Defense","Tank",TRUE,"Speed"))&lt;&gt;0,_xlfn.XLOOKUP(D737,Sheet2!M:M,Sheet2!N:N,_xlfn.IFS(H737="Normal","Defense",H737="Defense","Tank",TRUE,"Speed")),TRUE,_xlfn.IFS(H737="Normal","Defense",H737="Defense","Tank",TRUE,H737))</f>
        <v>Attack</v>
      </c>
      <c r="K737" t="str">
        <f>DEC2HEX(_xlfn.XLOOKUP(K$1&amp;H737,'New Table'!$H:$H,'New Table'!$C:$C),2)&amp;DEC2HEX(_xlfn.XLOOKUP(H737,'Custom Forme Change Text'!$A:$A,'Custom Forme Change Text'!$H:$H)*2,2)</f>
        <v>0108</v>
      </c>
      <c r="L737" t="str">
        <f>DEC2HEX(_xlfn.XLOOKUP(L$1&amp;I737,'New Table'!$H:$H,'New Table'!$C:$C),2)&amp;DEC2HEX(_xlfn.XLOOKUP(I737,'Custom Forme Change Text'!$A:$A,'Custom Forme Change Text'!$H:$H)*2,2)</f>
        <v>0308</v>
      </c>
    </row>
    <row r="738" spans="1:12" x14ac:dyDescent="0.4">
      <c r="A738">
        <f t="shared" si="0"/>
        <v>736</v>
      </c>
      <c r="B738" t="s">
        <v>1109</v>
      </c>
      <c r="D738" t="s">
        <v>743</v>
      </c>
      <c r="E738" t="s">
        <v>798</v>
      </c>
      <c r="G738" t="s">
        <v>812</v>
      </c>
      <c r="H738" s="4" t="s">
        <v>823</v>
      </c>
      <c r="I738" s="5" t="str" cm="1">
        <f t="array" ref="I738">_xlfn.IFS(D738="","Defense",_xlfn.XLOOKUP(D738,Sheet2!M:M,Sheet2!N:N,_xlfn.IFS(H738="Normal","Defense",H738="Defense","Tank",TRUE,"Speed"))&lt;&gt;0,_xlfn.XLOOKUP(D738,Sheet2!M:M,Sheet2!N:N,_xlfn.IFS(H738="Normal","Defense",H738="Defense","Tank",TRUE,"Speed")),TRUE,_xlfn.IFS(H738="Normal","Defense",H738="Defense","Tank",TRUE,H738))</f>
        <v>Defense</v>
      </c>
      <c r="K738" t="str">
        <f>DEC2HEX(_xlfn.XLOOKUP(K$1&amp;H738,'New Table'!$H:$H,'New Table'!$C:$C),2)&amp;DEC2HEX(_xlfn.XLOOKUP(H738,'Custom Forme Change Text'!$A:$A,'Custom Forme Change Text'!$H:$H)*2,2)</f>
        <v>0108</v>
      </c>
      <c r="L738" t="str">
        <f>DEC2HEX(_xlfn.XLOOKUP(L$1&amp;I738,'New Table'!$H:$H,'New Table'!$C:$C),2)&amp;DEC2HEX(_xlfn.XLOOKUP(I738,'Custom Forme Change Text'!$A:$A,'Custom Forme Change Text'!$H:$H)*2,2)</f>
        <v>0202</v>
      </c>
    </row>
    <row r="739" spans="1:12" x14ac:dyDescent="0.4">
      <c r="A739">
        <f t="shared" si="0"/>
        <v>737</v>
      </c>
      <c r="B739" t="s">
        <v>1110</v>
      </c>
      <c r="D739" t="s">
        <v>102</v>
      </c>
      <c r="E739" t="s">
        <v>795</v>
      </c>
      <c r="F739" s="9" t="s">
        <v>803</v>
      </c>
      <c r="G739" t="s">
        <v>808</v>
      </c>
      <c r="H739" s="4" t="s">
        <v>823</v>
      </c>
      <c r="I739" s="5" t="str" cm="1">
        <f t="array" ref="I739">_xlfn.IFS(D739="","Defense",_xlfn.XLOOKUP(D739,Sheet2!M:M,Sheet2!N:N,_xlfn.IFS(H739="Normal","Defense",H739="Defense","Tank",TRUE,"Speed"))&lt;&gt;0,_xlfn.XLOOKUP(D739,Sheet2!M:M,Sheet2!N:N,_xlfn.IFS(H739="Normal","Defense",H739="Defense","Tank",TRUE,"Speed")),TRUE,_xlfn.IFS(H739="Normal","Defense",H739="Defense","Tank",TRUE,H739))</f>
        <v>Speed</v>
      </c>
      <c r="K739" t="str">
        <f>DEC2HEX(_xlfn.XLOOKUP(K$1&amp;H739,'New Table'!$H:$H,'New Table'!$C:$C),2)&amp;DEC2HEX(_xlfn.XLOOKUP(H739,'Custom Forme Change Text'!$A:$A,'Custom Forme Change Text'!$H:$H)*2,2)</f>
        <v>0108</v>
      </c>
      <c r="L739" t="str">
        <f>DEC2HEX(_xlfn.XLOOKUP(L$1&amp;I739,'New Table'!$H:$H,'New Table'!$C:$C),2)&amp;DEC2HEX(_xlfn.XLOOKUP(I739,'Custom Forme Change Text'!$A:$A,'Custom Forme Change Text'!$H:$H)*2,2)</f>
        <v>0406</v>
      </c>
    </row>
    <row r="740" spans="1:12" x14ac:dyDescent="0.4">
      <c r="A740">
        <f t="shared" si="0"/>
        <v>738</v>
      </c>
      <c r="B740" t="s">
        <v>334</v>
      </c>
      <c r="D740" t="s">
        <v>742</v>
      </c>
      <c r="E740" t="s">
        <v>795</v>
      </c>
      <c r="F740" s="9" t="s">
        <v>796</v>
      </c>
      <c r="G740" t="s">
        <v>807</v>
      </c>
      <c r="H740" s="4" t="s">
        <v>823</v>
      </c>
      <c r="I740" s="5" t="str" cm="1">
        <f t="array" ref="I740">_xlfn.IFS(D740="","Defense",_xlfn.XLOOKUP(D740,Sheet2!M:M,Sheet2!N:N,_xlfn.IFS(H740="Normal","Defense",H740="Defense","Tank",TRUE,"Speed"))&lt;&gt;0,_xlfn.XLOOKUP(D740,Sheet2!M:M,Sheet2!N:N,_xlfn.IFS(H740="Normal","Defense",H740="Defense","Tank",TRUE,"Speed")),TRUE,_xlfn.IFS(H740="Normal","Defense",H740="Defense","Tank",TRUE,H740))</f>
        <v>Attack</v>
      </c>
      <c r="K740" t="str">
        <f>DEC2HEX(_xlfn.XLOOKUP(K$1&amp;H740,'New Table'!$H:$H,'New Table'!$C:$C),2)&amp;DEC2HEX(_xlfn.XLOOKUP(H740,'Custom Forme Change Text'!$A:$A,'Custom Forme Change Text'!$H:$H)*2,2)</f>
        <v>0108</v>
      </c>
      <c r="L740" t="str">
        <f>DEC2HEX(_xlfn.XLOOKUP(L$1&amp;I740,'New Table'!$H:$H,'New Table'!$C:$C),2)&amp;DEC2HEX(_xlfn.XLOOKUP(I740,'Custom Forme Change Text'!$A:$A,'Custom Forme Change Text'!$H:$H)*2,2)</f>
        <v>0308</v>
      </c>
    </row>
    <row r="741" spans="1:12" x14ac:dyDescent="0.4">
      <c r="A741">
        <f t="shared" si="0"/>
        <v>739</v>
      </c>
      <c r="B741" t="s">
        <v>1111</v>
      </c>
      <c r="D741" t="s">
        <v>742</v>
      </c>
      <c r="E741" t="s">
        <v>795</v>
      </c>
      <c r="F741" s="9" t="s">
        <v>796</v>
      </c>
      <c r="G741" t="s">
        <v>807</v>
      </c>
      <c r="H741" s="4" t="s">
        <v>823</v>
      </c>
      <c r="I741" s="5" t="str" cm="1">
        <f t="array" ref="I741">_xlfn.IFS(D741="","Defense",_xlfn.XLOOKUP(D741,Sheet2!M:M,Sheet2!N:N,_xlfn.IFS(H741="Normal","Defense",H741="Defense","Tank",TRUE,"Speed"))&lt;&gt;0,_xlfn.XLOOKUP(D741,Sheet2!M:M,Sheet2!N:N,_xlfn.IFS(H741="Normal","Defense",H741="Defense","Tank",TRUE,"Speed")),TRUE,_xlfn.IFS(H741="Normal","Defense",H741="Defense","Tank",TRUE,H741))</f>
        <v>Attack</v>
      </c>
      <c r="K741" t="str">
        <f>DEC2HEX(_xlfn.XLOOKUP(K$1&amp;H741,'New Table'!$H:$H,'New Table'!$C:$C),2)&amp;DEC2HEX(_xlfn.XLOOKUP(H741,'Custom Forme Change Text'!$A:$A,'Custom Forme Change Text'!$H:$H)*2,2)</f>
        <v>0108</v>
      </c>
      <c r="L741" t="str">
        <f>DEC2HEX(_xlfn.XLOOKUP(L$1&amp;I741,'New Table'!$H:$H,'New Table'!$C:$C),2)&amp;DEC2HEX(_xlfn.XLOOKUP(I741,'Custom Forme Change Text'!$A:$A,'Custom Forme Change Text'!$H:$H)*2,2)</f>
        <v>0308</v>
      </c>
    </row>
    <row r="742" spans="1:12" x14ac:dyDescent="0.4">
      <c r="A742">
        <f t="shared" si="0"/>
        <v>740</v>
      </c>
      <c r="B742" t="s">
        <v>1112</v>
      </c>
      <c r="D742" t="s">
        <v>743</v>
      </c>
      <c r="E742" t="s">
        <v>793</v>
      </c>
      <c r="F742" s="9" t="s">
        <v>796</v>
      </c>
      <c r="G742" t="s">
        <v>807</v>
      </c>
      <c r="H742" s="4" t="s">
        <v>823</v>
      </c>
      <c r="I742" s="5" t="str" cm="1">
        <f t="array" ref="I742">_xlfn.IFS(D742="","Defense",_xlfn.XLOOKUP(D742,Sheet2!M:M,Sheet2!N:N,_xlfn.IFS(H742="Normal","Defense",H742="Defense","Tank",TRUE,"Speed"))&lt;&gt;0,_xlfn.XLOOKUP(D742,Sheet2!M:M,Sheet2!N:N,_xlfn.IFS(H742="Normal","Defense",H742="Defense","Tank",TRUE,"Speed")),TRUE,_xlfn.IFS(H742="Normal","Defense",H742="Defense","Tank",TRUE,H742))</f>
        <v>Defense</v>
      </c>
      <c r="K742" t="str">
        <f>DEC2HEX(_xlfn.XLOOKUP(K$1&amp;H742,'New Table'!$H:$H,'New Table'!$C:$C),2)&amp;DEC2HEX(_xlfn.XLOOKUP(H742,'Custom Forme Change Text'!$A:$A,'Custom Forme Change Text'!$H:$H)*2,2)</f>
        <v>0108</v>
      </c>
      <c r="L742" t="str">
        <f>DEC2HEX(_xlfn.XLOOKUP(L$1&amp;I742,'New Table'!$H:$H,'New Table'!$C:$C),2)&amp;DEC2HEX(_xlfn.XLOOKUP(I742,'Custom Forme Change Text'!$A:$A,'Custom Forme Change Text'!$H:$H)*2,2)</f>
        <v>0202</v>
      </c>
    </row>
    <row r="743" spans="1:12" x14ac:dyDescent="0.4">
      <c r="A743">
        <f t="shared" si="0"/>
        <v>741</v>
      </c>
      <c r="B743" t="s">
        <v>1113</v>
      </c>
      <c r="D743" t="s">
        <v>734</v>
      </c>
      <c r="E743" t="s">
        <v>795</v>
      </c>
      <c r="F743" s="9" t="s">
        <v>796</v>
      </c>
      <c r="G743" t="s">
        <v>807</v>
      </c>
      <c r="H743" s="4" t="s">
        <v>823</v>
      </c>
      <c r="I743" s="5" t="str" cm="1">
        <f t="array" ref="I743">_xlfn.IFS(D743="","Defense",_xlfn.XLOOKUP(D743,Sheet2!M:M,Sheet2!N:N,_xlfn.IFS(H743="Normal","Defense",H743="Defense","Tank",TRUE,"Speed"))&lt;&gt;0,_xlfn.XLOOKUP(D743,Sheet2!M:M,Sheet2!N:N,_xlfn.IFS(H743="Normal","Defense",H743="Defense","Tank",TRUE,"Speed")),TRUE,_xlfn.IFS(H743="Normal","Defense",H743="Defense","Tank",TRUE,H743))</f>
        <v>Defense</v>
      </c>
      <c r="K743" t="str">
        <f>DEC2HEX(_xlfn.XLOOKUP(K$1&amp;H743,'New Table'!$H:$H,'New Table'!$C:$C),2)&amp;DEC2HEX(_xlfn.XLOOKUP(H743,'Custom Forme Change Text'!$A:$A,'Custom Forme Change Text'!$H:$H)*2,2)</f>
        <v>0108</v>
      </c>
      <c r="L743" t="str">
        <f>DEC2HEX(_xlfn.XLOOKUP(L$1&amp;I743,'New Table'!$H:$H,'New Table'!$C:$C),2)&amp;DEC2HEX(_xlfn.XLOOKUP(I743,'Custom Forme Change Text'!$A:$A,'Custom Forme Change Text'!$H:$H)*2,2)</f>
        <v>0202</v>
      </c>
    </row>
    <row r="744" spans="1:12" x14ac:dyDescent="0.4">
      <c r="A744">
        <f t="shared" ref="A744:A801" si="1">A743+1</f>
        <v>742</v>
      </c>
      <c r="B744" t="s">
        <v>1114</v>
      </c>
      <c r="D744" t="s">
        <v>745</v>
      </c>
      <c r="E744" t="s">
        <v>793</v>
      </c>
      <c r="F744" s="9" t="s">
        <v>796</v>
      </c>
      <c r="G744" t="s">
        <v>807</v>
      </c>
      <c r="H744" s="4" t="s">
        <v>823</v>
      </c>
      <c r="I744" s="5" t="str" cm="1">
        <f t="array" ref="I744">_xlfn.IFS(D744="","Defense",_xlfn.XLOOKUP(D744,Sheet2!M:M,Sheet2!N:N,_xlfn.IFS(H744="Normal","Defense",H744="Defense","Tank",TRUE,"Speed"))&lt;&gt;0,_xlfn.XLOOKUP(D744,Sheet2!M:M,Sheet2!N:N,_xlfn.IFS(H744="Normal","Defense",H744="Defense","Tank",TRUE,"Speed")),TRUE,_xlfn.IFS(H744="Normal","Defense",H744="Defense","Tank",TRUE,H744))</f>
        <v>Attack</v>
      </c>
      <c r="K744" t="str">
        <f>DEC2HEX(_xlfn.XLOOKUP(K$1&amp;H744,'New Table'!$H:$H,'New Table'!$C:$C),2)&amp;DEC2HEX(_xlfn.XLOOKUP(H744,'Custom Forme Change Text'!$A:$A,'Custom Forme Change Text'!$H:$H)*2,2)</f>
        <v>0108</v>
      </c>
      <c r="L744" t="str">
        <f>DEC2HEX(_xlfn.XLOOKUP(L$1&amp;I744,'New Table'!$H:$H,'New Table'!$C:$C),2)&amp;DEC2HEX(_xlfn.XLOOKUP(I744,'Custom Forme Change Text'!$A:$A,'Custom Forme Change Text'!$H:$H)*2,2)</f>
        <v>0308</v>
      </c>
    </row>
    <row r="745" spans="1:12" x14ac:dyDescent="0.4">
      <c r="A745">
        <f t="shared" si="1"/>
        <v>743</v>
      </c>
      <c r="B745" t="s">
        <v>1115</v>
      </c>
      <c r="D745" t="s">
        <v>737</v>
      </c>
      <c r="E745" t="s">
        <v>795</v>
      </c>
      <c r="F745" s="9" t="s">
        <v>794</v>
      </c>
      <c r="G745" t="s">
        <v>807</v>
      </c>
      <c r="H745" s="4" t="s">
        <v>823</v>
      </c>
      <c r="I745" s="5" t="str" cm="1">
        <f t="array" ref="I745">_xlfn.IFS(D745="","Defense",_xlfn.XLOOKUP(D745,Sheet2!M:M,Sheet2!N:N,_xlfn.IFS(H745="Normal","Defense",H745="Defense","Tank",TRUE,"Speed"))&lt;&gt;0,_xlfn.XLOOKUP(D745,Sheet2!M:M,Sheet2!N:N,_xlfn.IFS(H745="Normal","Defense",H745="Defense","Tank",TRUE,"Speed")),TRUE,_xlfn.IFS(H745="Normal","Defense",H745="Defense","Tank",TRUE,H745))</f>
        <v>Speed</v>
      </c>
      <c r="K745" t="str">
        <f>DEC2HEX(_xlfn.XLOOKUP(K$1&amp;H745,'New Table'!$H:$H,'New Table'!$C:$C),2)&amp;DEC2HEX(_xlfn.XLOOKUP(H745,'Custom Forme Change Text'!$A:$A,'Custom Forme Change Text'!$H:$H)*2,2)</f>
        <v>0108</v>
      </c>
      <c r="L745" t="str">
        <f>DEC2HEX(_xlfn.XLOOKUP(L$1&amp;I745,'New Table'!$H:$H,'New Table'!$C:$C),2)&amp;DEC2HEX(_xlfn.XLOOKUP(I745,'Custom Forme Change Text'!$A:$A,'Custom Forme Change Text'!$H:$H)*2,2)</f>
        <v>0406</v>
      </c>
    </row>
    <row r="746" spans="1:12" x14ac:dyDescent="0.4">
      <c r="A746">
        <f t="shared" si="1"/>
        <v>744</v>
      </c>
      <c r="B746" t="s">
        <v>1116</v>
      </c>
      <c r="D746" t="s">
        <v>748</v>
      </c>
      <c r="E746" t="s">
        <v>795</v>
      </c>
      <c r="F746" s="9" t="s">
        <v>796</v>
      </c>
      <c r="G746" t="s">
        <v>808</v>
      </c>
      <c r="H746" s="4" t="s">
        <v>823</v>
      </c>
      <c r="I746" s="5" t="str" cm="1">
        <f t="array" ref="I746">_xlfn.IFS(D746="","Defense",_xlfn.XLOOKUP(D746,Sheet2!M:M,Sheet2!N:N,_xlfn.IFS(H746="Normal","Defense",H746="Defense","Tank",TRUE,"Speed"))&lt;&gt;0,_xlfn.XLOOKUP(D746,Sheet2!M:M,Sheet2!N:N,_xlfn.IFS(H746="Normal","Defense",H746="Defense","Tank",TRUE,"Speed")),TRUE,_xlfn.IFS(H746="Normal","Defense",H746="Defense","Tank",TRUE,H746))</f>
        <v>Attack</v>
      </c>
      <c r="K746" t="str">
        <f>DEC2HEX(_xlfn.XLOOKUP(K$1&amp;H746,'New Table'!$H:$H,'New Table'!$C:$C),2)&amp;DEC2HEX(_xlfn.XLOOKUP(H746,'Custom Forme Change Text'!$A:$A,'Custom Forme Change Text'!$H:$H)*2,2)</f>
        <v>0108</v>
      </c>
      <c r="L746" t="str">
        <f>DEC2HEX(_xlfn.XLOOKUP(L$1&amp;I746,'New Table'!$H:$H,'New Table'!$C:$C),2)&amp;DEC2HEX(_xlfn.XLOOKUP(I746,'Custom Forme Change Text'!$A:$A,'Custom Forme Change Text'!$H:$H)*2,2)</f>
        <v>0308</v>
      </c>
    </row>
    <row r="747" spans="1:12" x14ac:dyDescent="0.4">
      <c r="A747">
        <f t="shared" si="1"/>
        <v>745</v>
      </c>
      <c r="B747" t="s">
        <v>191</v>
      </c>
      <c r="D747" t="s">
        <v>102</v>
      </c>
      <c r="E747" t="s">
        <v>795</v>
      </c>
      <c r="F747" s="9" t="s">
        <v>796</v>
      </c>
      <c r="G747" t="s">
        <v>808</v>
      </c>
      <c r="H747" s="4" t="s">
        <v>823</v>
      </c>
      <c r="I747" s="5" t="str" cm="1">
        <f t="array" ref="I747">_xlfn.IFS(D747="","Defense",_xlfn.XLOOKUP(D747,Sheet2!M:M,Sheet2!N:N,_xlfn.IFS(H747="Normal","Defense",H747="Defense","Tank",TRUE,"Speed"))&lt;&gt;0,_xlfn.XLOOKUP(D747,Sheet2!M:M,Sheet2!N:N,_xlfn.IFS(H747="Normal","Defense",H747="Defense","Tank",TRUE,"Speed")),TRUE,_xlfn.IFS(H747="Normal","Defense",H747="Defense","Tank",TRUE,H747))</f>
        <v>Speed</v>
      </c>
      <c r="K747" t="str">
        <f>DEC2HEX(_xlfn.XLOOKUP(K$1&amp;H747,'New Table'!$H:$H,'New Table'!$C:$C),2)&amp;DEC2HEX(_xlfn.XLOOKUP(H747,'Custom Forme Change Text'!$A:$A,'Custom Forme Change Text'!$H:$H)*2,2)</f>
        <v>0108</v>
      </c>
      <c r="L747" t="str">
        <f>DEC2HEX(_xlfn.XLOOKUP(L$1&amp;I747,'New Table'!$H:$H,'New Table'!$C:$C),2)&amp;DEC2HEX(_xlfn.XLOOKUP(I747,'Custom Forme Change Text'!$A:$A,'Custom Forme Change Text'!$H:$H)*2,2)</f>
        <v>0406</v>
      </c>
    </row>
    <row r="748" spans="1:12" x14ac:dyDescent="0.4">
      <c r="A748">
        <f t="shared" si="1"/>
        <v>746</v>
      </c>
      <c r="B748" t="s">
        <v>1117</v>
      </c>
      <c r="D748" t="s">
        <v>745</v>
      </c>
      <c r="E748" t="s">
        <v>793</v>
      </c>
      <c r="F748" s="9" t="s">
        <v>792</v>
      </c>
      <c r="G748" t="s">
        <v>807</v>
      </c>
      <c r="H748" s="4" t="s">
        <v>823</v>
      </c>
      <c r="I748" s="5" t="str" cm="1">
        <f t="array" ref="I748">_xlfn.IFS(D748="","Defense",_xlfn.XLOOKUP(D748,Sheet2!M:M,Sheet2!N:N,_xlfn.IFS(H748="Normal","Defense",H748="Defense","Tank",TRUE,"Speed"))&lt;&gt;0,_xlfn.XLOOKUP(D748,Sheet2!M:M,Sheet2!N:N,_xlfn.IFS(H748="Normal","Defense",H748="Defense","Tank",TRUE,"Speed")),TRUE,_xlfn.IFS(H748="Normal","Defense",H748="Defense","Tank",TRUE,H748))</f>
        <v>Attack</v>
      </c>
      <c r="K748" t="str">
        <f>DEC2HEX(_xlfn.XLOOKUP(K$1&amp;H748,'New Table'!$H:$H,'New Table'!$C:$C),2)&amp;DEC2HEX(_xlfn.XLOOKUP(H748,'Custom Forme Change Text'!$A:$A,'Custom Forme Change Text'!$H:$H)*2,2)</f>
        <v>0108</v>
      </c>
      <c r="L748" t="str">
        <f>DEC2HEX(_xlfn.XLOOKUP(L$1&amp;I748,'New Table'!$H:$H,'New Table'!$C:$C),2)&amp;DEC2HEX(_xlfn.XLOOKUP(I748,'Custom Forme Change Text'!$A:$A,'Custom Forme Change Text'!$H:$H)*2,2)</f>
        <v>0308</v>
      </c>
    </row>
    <row r="749" spans="1:12" x14ac:dyDescent="0.4">
      <c r="A749">
        <f t="shared" si="1"/>
        <v>747</v>
      </c>
      <c r="B749" t="s">
        <v>1118</v>
      </c>
      <c r="D749" t="s">
        <v>747</v>
      </c>
      <c r="E749" t="s">
        <v>793</v>
      </c>
      <c r="G749" t="s">
        <v>807</v>
      </c>
      <c r="H749" s="4" t="s">
        <v>823</v>
      </c>
      <c r="I749" s="5" t="str" cm="1">
        <f t="array" ref="I749">_xlfn.IFS(D749="","Defense",_xlfn.XLOOKUP(D749,Sheet2!M:M,Sheet2!N:N,_xlfn.IFS(H749="Normal","Defense",H749="Defense","Tank",TRUE,"Speed"))&lt;&gt;0,_xlfn.XLOOKUP(D749,Sheet2!M:M,Sheet2!N:N,_xlfn.IFS(H749="Normal","Defense",H749="Defense","Tank",TRUE,"Speed")),TRUE,_xlfn.IFS(H749="Normal","Defense",H749="Defense","Tank",TRUE,H749))</f>
        <v>Attack</v>
      </c>
      <c r="K749" t="str">
        <f>DEC2HEX(_xlfn.XLOOKUP(K$1&amp;H749,'New Table'!$H:$H,'New Table'!$C:$C),2)&amp;DEC2HEX(_xlfn.XLOOKUP(H749,'Custom Forme Change Text'!$A:$A,'Custom Forme Change Text'!$H:$H)*2,2)</f>
        <v>0108</v>
      </c>
      <c r="L749" t="str">
        <f>DEC2HEX(_xlfn.XLOOKUP(L$1&amp;I749,'New Table'!$H:$H,'New Table'!$C:$C),2)&amp;DEC2HEX(_xlfn.XLOOKUP(I749,'Custom Forme Change Text'!$A:$A,'Custom Forme Change Text'!$H:$H)*2,2)</f>
        <v>0308</v>
      </c>
    </row>
    <row r="750" spans="1:12" x14ac:dyDescent="0.4">
      <c r="A750">
        <f t="shared" si="1"/>
        <v>748</v>
      </c>
      <c r="B750" t="s">
        <v>1119</v>
      </c>
      <c r="D750" t="s">
        <v>741</v>
      </c>
      <c r="E750" t="s">
        <v>795</v>
      </c>
      <c r="G750" t="s">
        <v>807</v>
      </c>
      <c r="H750" s="4" t="s">
        <v>823</v>
      </c>
      <c r="I750" s="5" t="str" cm="1">
        <f t="array" ref="I750">_xlfn.IFS(D750="","Defense",_xlfn.XLOOKUP(D750,Sheet2!M:M,Sheet2!N:N,_xlfn.IFS(H750="Normal","Defense",H750="Defense","Tank",TRUE,"Speed"))&lt;&gt;0,_xlfn.XLOOKUP(D750,Sheet2!M:M,Sheet2!N:N,_xlfn.IFS(H750="Normal","Defense",H750="Defense","Tank",TRUE,"Speed")),TRUE,_xlfn.IFS(H750="Normal","Defense",H750="Defense","Tank",TRUE,H750))</f>
        <v>Tank</v>
      </c>
      <c r="K750" t="str">
        <f>DEC2HEX(_xlfn.XLOOKUP(K$1&amp;H750,'New Table'!$H:$H,'New Table'!$C:$C),2)&amp;DEC2HEX(_xlfn.XLOOKUP(H750,'Custom Forme Change Text'!$A:$A,'Custom Forme Change Text'!$H:$H)*2,2)</f>
        <v>0108</v>
      </c>
      <c r="L750" t="str">
        <f>DEC2HEX(_xlfn.XLOOKUP(L$1&amp;I750,'New Table'!$H:$H,'New Table'!$C:$C),2)&amp;DEC2HEX(_xlfn.XLOOKUP(I750,'Custom Forme Change Text'!$A:$A,'Custom Forme Change Text'!$H:$H)*2,2)</f>
        <v>0504</v>
      </c>
    </row>
    <row r="751" spans="1:12" x14ac:dyDescent="0.4">
      <c r="A751">
        <f t="shared" si="1"/>
        <v>749</v>
      </c>
      <c r="H751" s="4" t="s">
        <v>823</v>
      </c>
      <c r="I751" s="5" t="str" cm="1">
        <f t="array" ref="I751">_xlfn.IFS(D751="","Defense",_xlfn.XLOOKUP(D751,Sheet2!M:M,Sheet2!N:N,_xlfn.IFS(H751="Normal","Defense",H751="Defense","Tank",TRUE,"Speed"))&lt;&gt;0,_xlfn.XLOOKUP(D751,Sheet2!M:M,Sheet2!N:N,_xlfn.IFS(H751="Normal","Defense",H751="Defense","Tank",TRUE,"Speed")),TRUE,_xlfn.IFS(H751="Normal","Defense",H751="Defense","Tank",TRUE,H751))</f>
        <v>Defense</v>
      </c>
      <c r="K751" t="str">
        <f>DEC2HEX(_xlfn.XLOOKUP(K$1&amp;H751,'New Table'!$H:$H,'New Table'!$C:$C),2)&amp;DEC2HEX(_xlfn.XLOOKUP(H751,'Custom Forme Change Text'!$A:$A,'Custom Forme Change Text'!$H:$H)*2,2)</f>
        <v>0108</v>
      </c>
      <c r="L751" t="str">
        <f>DEC2HEX(_xlfn.XLOOKUP(L$1&amp;I751,'New Table'!$H:$H,'New Table'!$C:$C),2)&amp;DEC2HEX(_xlfn.XLOOKUP(I751,'Custom Forme Change Text'!$A:$A,'Custom Forme Change Text'!$H:$H)*2,2)</f>
        <v>0202</v>
      </c>
    </row>
    <row r="752" spans="1:12" x14ac:dyDescent="0.4">
      <c r="A752">
        <f t="shared" si="1"/>
        <v>750</v>
      </c>
      <c r="H752" s="4" t="s">
        <v>823</v>
      </c>
      <c r="I752" s="5" t="str" cm="1">
        <f t="array" ref="I752">_xlfn.IFS(D752="","Defense",_xlfn.XLOOKUP(D752,Sheet2!M:M,Sheet2!N:N,_xlfn.IFS(H752="Normal","Defense",H752="Defense","Tank",TRUE,"Speed"))&lt;&gt;0,_xlfn.XLOOKUP(D752,Sheet2!M:M,Sheet2!N:N,_xlfn.IFS(H752="Normal","Defense",H752="Defense","Tank",TRUE,"Speed")),TRUE,_xlfn.IFS(H752="Normal","Defense",H752="Defense","Tank",TRUE,H752))</f>
        <v>Defense</v>
      </c>
      <c r="K752" t="str">
        <f>DEC2HEX(_xlfn.XLOOKUP(K$1&amp;H752,'New Table'!$H:$H,'New Table'!$C:$C),2)&amp;DEC2HEX(_xlfn.XLOOKUP(H752,'Custom Forme Change Text'!$A:$A,'Custom Forme Change Text'!$H:$H)*2,2)</f>
        <v>0108</v>
      </c>
      <c r="L752" t="str">
        <f>DEC2HEX(_xlfn.XLOOKUP(L$1&amp;I752,'New Table'!$H:$H,'New Table'!$C:$C),2)&amp;DEC2HEX(_xlfn.XLOOKUP(I752,'Custom Forme Change Text'!$A:$A,'Custom Forme Change Text'!$H:$H)*2,2)</f>
        <v>0202</v>
      </c>
    </row>
    <row r="753" spans="1:12" x14ac:dyDescent="0.4">
      <c r="A753">
        <f t="shared" si="1"/>
        <v>751</v>
      </c>
      <c r="H753" s="4" t="s">
        <v>823</v>
      </c>
      <c r="I753" s="5" t="str" cm="1">
        <f t="array" ref="I753">_xlfn.IFS(D753="","Defense",_xlfn.XLOOKUP(D753,Sheet2!M:M,Sheet2!N:N,_xlfn.IFS(H753="Normal","Defense",H753="Defense","Tank",TRUE,"Speed"))&lt;&gt;0,_xlfn.XLOOKUP(D753,Sheet2!M:M,Sheet2!N:N,_xlfn.IFS(H753="Normal","Defense",H753="Defense","Tank",TRUE,"Speed")),TRUE,_xlfn.IFS(H753="Normal","Defense",H753="Defense","Tank",TRUE,H753))</f>
        <v>Defense</v>
      </c>
      <c r="K753" t="str">
        <f>DEC2HEX(_xlfn.XLOOKUP(K$1&amp;H753,'New Table'!$H:$H,'New Table'!$C:$C),2)&amp;DEC2HEX(_xlfn.XLOOKUP(H753,'Custom Forme Change Text'!$A:$A,'Custom Forme Change Text'!$H:$H)*2,2)</f>
        <v>0108</v>
      </c>
      <c r="L753" t="str">
        <f>DEC2HEX(_xlfn.XLOOKUP(L$1&amp;I753,'New Table'!$H:$H,'New Table'!$C:$C),2)&amp;DEC2HEX(_xlfn.XLOOKUP(I753,'Custom Forme Change Text'!$A:$A,'Custom Forme Change Text'!$H:$H)*2,2)</f>
        <v>0202</v>
      </c>
    </row>
    <row r="754" spans="1:12" x14ac:dyDescent="0.4">
      <c r="A754">
        <f t="shared" si="1"/>
        <v>752</v>
      </c>
      <c r="H754" s="4" t="s">
        <v>823</v>
      </c>
      <c r="I754" s="5" t="str" cm="1">
        <f t="array" ref="I754">_xlfn.IFS(D754="","Defense",_xlfn.XLOOKUP(D754,Sheet2!M:M,Sheet2!N:N,_xlfn.IFS(H754="Normal","Defense",H754="Defense","Tank",TRUE,"Speed"))&lt;&gt;0,_xlfn.XLOOKUP(D754,Sheet2!M:M,Sheet2!N:N,_xlfn.IFS(H754="Normal","Defense",H754="Defense","Tank",TRUE,"Speed")),TRUE,_xlfn.IFS(H754="Normal","Defense",H754="Defense","Tank",TRUE,H754))</f>
        <v>Defense</v>
      </c>
      <c r="K754" t="str">
        <f>DEC2HEX(_xlfn.XLOOKUP(K$1&amp;H754,'New Table'!$H:$H,'New Table'!$C:$C),2)&amp;DEC2HEX(_xlfn.XLOOKUP(H754,'Custom Forme Change Text'!$A:$A,'Custom Forme Change Text'!$H:$H)*2,2)</f>
        <v>0108</v>
      </c>
      <c r="L754" t="str">
        <f>DEC2HEX(_xlfn.XLOOKUP(L$1&amp;I754,'New Table'!$H:$H,'New Table'!$C:$C),2)&amp;DEC2HEX(_xlfn.XLOOKUP(I754,'Custom Forme Change Text'!$A:$A,'Custom Forme Change Text'!$H:$H)*2,2)</f>
        <v>0202</v>
      </c>
    </row>
    <row r="755" spans="1:12" x14ac:dyDescent="0.4">
      <c r="A755">
        <f t="shared" si="1"/>
        <v>753</v>
      </c>
      <c r="H755" s="4" t="s">
        <v>823</v>
      </c>
      <c r="I755" s="5" t="str" cm="1">
        <f t="array" ref="I755">_xlfn.IFS(D755="","Defense",_xlfn.XLOOKUP(D755,Sheet2!M:M,Sheet2!N:N,_xlfn.IFS(H755="Normal","Defense",H755="Defense","Tank",TRUE,"Speed"))&lt;&gt;0,_xlfn.XLOOKUP(D755,Sheet2!M:M,Sheet2!N:N,_xlfn.IFS(H755="Normal","Defense",H755="Defense","Tank",TRUE,"Speed")),TRUE,_xlfn.IFS(H755="Normal","Defense",H755="Defense","Tank",TRUE,H755))</f>
        <v>Defense</v>
      </c>
      <c r="K755" t="str">
        <f>DEC2HEX(_xlfn.XLOOKUP(K$1&amp;H755,'New Table'!$H:$H,'New Table'!$C:$C),2)&amp;DEC2HEX(_xlfn.XLOOKUP(H755,'Custom Forme Change Text'!$A:$A,'Custom Forme Change Text'!$H:$H)*2,2)</f>
        <v>0108</v>
      </c>
      <c r="L755" t="str">
        <f>DEC2HEX(_xlfn.XLOOKUP(L$1&amp;I755,'New Table'!$H:$H,'New Table'!$C:$C),2)&amp;DEC2HEX(_xlfn.XLOOKUP(I755,'Custom Forme Change Text'!$A:$A,'Custom Forme Change Text'!$H:$H)*2,2)</f>
        <v>0202</v>
      </c>
    </row>
    <row r="756" spans="1:12" x14ac:dyDescent="0.4">
      <c r="A756">
        <f t="shared" si="1"/>
        <v>754</v>
      </c>
      <c r="H756" s="4" t="s">
        <v>823</v>
      </c>
      <c r="I756" s="5" t="str" cm="1">
        <f t="array" ref="I756">_xlfn.IFS(D756="","Defense",_xlfn.XLOOKUP(D756,Sheet2!M:M,Sheet2!N:N,_xlfn.IFS(H756="Normal","Defense",H756="Defense","Tank",TRUE,"Speed"))&lt;&gt;0,_xlfn.XLOOKUP(D756,Sheet2!M:M,Sheet2!N:N,_xlfn.IFS(H756="Normal","Defense",H756="Defense","Tank",TRUE,"Speed")),TRUE,_xlfn.IFS(H756="Normal","Defense",H756="Defense","Tank",TRUE,H756))</f>
        <v>Defense</v>
      </c>
      <c r="K756" t="str">
        <f>DEC2HEX(_xlfn.XLOOKUP(K$1&amp;H756,'New Table'!$H:$H,'New Table'!$C:$C),2)&amp;DEC2HEX(_xlfn.XLOOKUP(H756,'Custom Forme Change Text'!$A:$A,'Custom Forme Change Text'!$H:$H)*2,2)</f>
        <v>0108</v>
      </c>
      <c r="L756" t="str">
        <f>DEC2HEX(_xlfn.XLOOKUP(L$1&amp;I756,'New Table'!$H:$H,'New Table'!$C:$C),2)&amp;DEC2HEX(_xlfn.XLOOKUP(I756,'Custom Forme Change Text'!$A:$A,'Custom Forme Change Text'!$H:$H)*2,2)</f>
        <v>0202</v>
      </c>
    </row>
    <row r="757" spans="1:12" x14ac:dyDescent="0.4">
      <c r="A757">
        <f t="shared" si="1"/>
        <v>755</v>
      </c>
      <c r="H757" s="4" t="s">
        <v>823</v>
      </c>
      <c r="I757" s="5" t="str" cm="1">
        <f t="array" ref="I757">_xlfn.IFS(D757="","Defense",_xlfn.XLOOKUP(D757,Sheet2!M:M,Sheet2!N:N,_xlfn.IFS(H757="Normal","Defense",H757="Defense","Tank",TRUE,"Speed"))&lt;&gt;0,_xlfn.XLOOKUP(D757,Sheet2!M:M,Sheet2!N:N,_xlfn.IFS(H757="Normal","Defense",H757="Defense","Tank",TRUE,"Speed")),TRUE,_xlfn.IFS(H757="Normal","Defense",H757="Defense","Tank",TRUE,H757))</f>
        <v>Defense</v>
      </c>
      <c r="K757" t="str">
        <f>DEC2HEX(_xlfn.XLOOKUP(K$1&amp;H757,'New Table'!$H:$H,'New Table'!$C:$C),2)&amp;DEC2HEX(_xlfn.XLOOKUP(H757,'Custom Forme Change Text'!$A:$A,'Custom Forme Change Text'!$H:$H)*2,2)</f>
        <v>0108</v>
      </c>
      <c r="L757" t="str">
        <f>DEC2HEX(_xlfn.XLOOKUP(L$1&amp;I757,'New Table'!$H:$H,'New Table'!$C:$C),2)&amp;DEC2HEX(_xlfn.XLOOKUP(I757,'Custom Forme Change Text'!$A:$A,'Custom Forme Change Text'!$H:$H)*2,2)</f>
        <v>0202</v>
      </c>
    </row>
    <row r="758" spans="1:12" x14ac:dyDescent="0.4">
      <c r="A758">
        <f t="shared" si="1"/>
        <v>756</v>
      </c>
      <c r="H758" s="4" t="s">
        <v>823</v>
      </c>
      <c r="I758" s="5" t="str" cm="1">
        <f t="array" ref="I758">_xlfn.IFS(D758="","Defense",_xlfn.XLOOKUP(D758,Sheet2!M:M,Sheet2!N:N,_xlfn.IFS(H758="Normal","Defense",H758="Defense","Tank",TRUE,"Speed"))&lt;&gt;0,_xlfn.XLOOKUP(D758,Sheet2!M:M,Sheet2!N:N,_xlfn.IFS(H758="Normal","Defense",H758="Defense","Tank",TRUE,"Speed")),TRUE,_xlfn.IFS(H758="Normal","Defense",H758="Defense","Tank",TRUE,H758))</f>
        <v>Defense</v>
      </c>
      <c r="K758" t="str">
        <f>DEC2HEX(_xlfn.XLOOKUP(K$1&amp;H758,'New Table'!$H:$H,'New Table'!$C:$C),2)&amp;DEC2HEX(_xlfn.XLOOKUP(H758,'Custom Forme Change Text'!$A:$A,'Custom Forme Change Text'!$H:$H)*2,2)</f>
        <v>0108</v>
      </c>
      <c r="L758" t="str">
        <f>DEC2HEX(_xlfn.XLOOKUP(L$1&amp;I758,'New Table'!$H:$H,'New Table'!$C:$C),2)&amp;DEC2HEX(_xlfn.XLOOKUP(I758,'Custom Forme Change Text'!$A:$A,'Custom Forme Change Text'!$H:$H)*2,2)</f>
        <v>0202</v>
      </c>
    </row>
    <row r="759" spans="1:12" x14ac:dyDescent="0.4">
      <c r="A759">
        <f t="shared" si="1"/>
        <v>757</v>
      </c>
      <c r="H759" s="4" t="s">
        <v>823</v>
      </c>
      <c r="I759" s="5" t="str" cm="1">
        <f t="array" ref="I759">_xlfn.IFS(D759="","Defense",_xlfn.XLOOKUP(D759,Sheet2!M:M,Sheet2!N:N,_xlfn.IFS(H759="Normal","Defense",H759="Defense","Tank",TRUE,"Speed"))&lt;&gt;0,_xlfn.XLOOKUP(D759,Sheet2!M:M,Sheet2!N:N,_xlfn.IFS(H759="Normal","Defense",H759="Defense","Tank",TRUE,"Speed")),TRUE,_xlfn.IFS(H759="Normal","Defense",H759="Defense","Tank",TRUE,H759))</f>
        <v>Defense</v>
      </c>
      <c r="K759" t="str">
        <f>DEC2HEX(_xlfn.XLOOKUP(K$1&amp;H759,'New Table'!$H:$H,'New Table'!$C:$C),2)&amp;DEC2HEX(_xlfn.XLOOKUP(H759,'Custom Forme Change Text'!$A:$A,'Custom Forme Change Text'!$H:$H)*2,2)</f>
        <v>0108</v>
      </c>
      <c r="L759" t="str">
        <f>DEC2HEX(_xlfn.XLOOKUP(L$1&amp;I759,'New Table'!$H:$H,'New Table'!$C:$C),2)&amp;DEC2HEX(_xlfn.XLOOKUP(I759,'Custom Forme Change Text'!$A:$A,'Custom Forme Change Text'!$H:$H)*2,2)</f>
        <v>0202</v>
      </c>
    </row>
    <row r="760" spans="1:12" x14ac:dyDescent="0.4">
      <c r="A760">
        <f t="shared" si="1"/>
        <v>758</v>
      </c>
      <c r="H760" s="4" t="s">
        <v>823</v>
      </c>
      <c r="I760" s="5" t="str" cm="1">
        <f t="array" ref="I760">_xlfn.IFS(D760="","Defense",_xlfn.XLOOKUP(D760,Sheet2!M:M,Sheet2!N:N,_xlfn.IFS(H760="Normal","Defense",H760="Defense","Tank",TRUE,"Speed"))&lt;&gt;0,_xlfn.XLOOKUP(D760,Sheet2!M:M,Sheet2!N:N,_xlfn.IFS(H760="Normal","Defense",H760="Defense","Tank",TRUE,"Speed")),TRUE,_xlfn.IFS(H760="Normal","Defense",H760="Defense","Tank",TRUE,H760))</f>
        <v>Defense</v>
      </c>
      <c r="K760" t="str">
        <f>DEC2HEX(_xlfn.XLOOKUP(K$1&amp;H760,'New Table'!$H:$H,'New Table'!$C:$C),2)&amp;DEC2HEX(_xlfn.XLOOKUP(H760,'Custom Forme Change Text'!$A:$A,'Custom Forme Change Text'!$H:$H)*2,2)</f>
        <v>0108</v>
      </c>
      <c r="L760" t="str">
        <f>DEC2HEX(_xlfn.XLOOKUP(L$1&amp;I760,'New Table'!$H:$H,'New Table'!$C:$C),2)&amp;DEC2HEX(_xlfn.XLOOKUP(I760,'Custom Forme Change Text'!$A:$A,'Custom Forme Change Text'!$H:$H)*2,2)</f>
        <v>0202</v>
      </c>
    </row>
    <row r="761" spans="1:12" x14ac:dyDescent="0.4">
      <c r="A761">
        <f t="shared" si="1"/>
        <v>759</v>
      </c>
      <c r="H761" s="4" t="s">
        <v>823</v>
      </c>
      <c r="I761" s="5" t="str" cm="1">
        <f t="array" ref="I761">_xlfn.IFS(D761="","Defense",_xlfn.XLOOKUP(D761,Sheet2!M:M,Sheet2!N:N,_xlfn.IFS(H761="Normal","Defense",H761="Defense","Tank",TRUE,"Speed"))&lt;&gt;0,_xlfn.XLOOKUP(D761,Sheet2!M:M,Sheet2!N:N,_xlfn.IFS(H761="Normal","Defense",H761="Defense","Tank",TRUE,"Speed")),TRUE,_xlfn.IFS(H761="Normal","Defense",H761="Defense","Tank",TRUE,H761))</f>
        <v>Defense</v>
      </c>
      <c r="K761" t="str">
        <f>DEC2HEX(_xlfn.XLOOKUP(K$1&amp;H761,'New Table'!$H:$H,'New Table'!$C:$C),2)&amp;DEC2HEX(_xlfn.XLOOKUP(H761,'Custom Forme Change Text'!$A:$A,'Custom Forme Change Text'!$H:$H)*2,2)</f>
        <v>0108</v>
      </c>
      <c r="L761" t="str">
        <f>DEC2HEX(_xlfn.XLOOKUP(L$1&amp;I761,'New Table'!$H:$H,'New Table'!$C:$C),2)&amp;DEC2HEX(_xlfn.XLOOKUP(I761,'Custom Forme Change Text'!$A:$A,'Custom Forme Change Text'!$H:$H)*2,2)</f>
        <v>0202</v>
      </c>
    </row>
    <row r="762" spans="1:12" x14ac:dyDescent="0.4">
      <c r="A762">
        <f t="shared" si="1"/>
        <v>760</v>
      </c>
      <c r="H762" s="4" t="s">
        <v>823</v>
      </c>
      <c r="I762" s="5" t="str" cm="1">
        <f t="array" ref="I762">_xlfn.IFS(D762="","Defense",_xlfn.XLOOKUP(D762,Sheet2!M:M,Sheet2!N:N,_xlfn.IFS(H762="Normal","Defense",H762="Defense","Tank",TRUE,"Speed"))&lt;&gt;0,_xlfn.XLOOKUP(D762,Sheet2!M:M,Sheet2!N:N,_xlfn.IFS(H762="Normal","Defense",H762="Defense","Tank",TRUE,"Speed")),TRUE,_xlfn.IFS(H762="Normal","Defense",H762="Defense","Tank",TRUE,H762))</f>
        <v>Defense</v>
      </c>
      <c r="K762" t="str">
        <f>DEC2HEX(_xlfn.XLOOKUP(K$1&amp;H762,'New Table'!$H:$H,'New Table'!$C:$C),2)&amp;DEC2HEX(_xlfn.XLOOKUP(H762,'Custom Forme Change Text'!$A:$A,'Custom Forme Change Text'!$H:$H)*2,2)</f>
        <v>0108</v>
      </c>
      <c r="L762" t="str">
        <f>DEC2HEX(_xlfn.XLOOKUP(L$1&amp;I762,'New Table'!$H:$H,'New Table'!$C:$C),2)&amp;DEC2HEX(_xlfn.XLOOKUP(I762,'Custom Forme Change Text'!$A:$A,'Custom Forme Change Text'!$H:$H)*2,2)</f>
        <v>0202</v>
      </c>
    </row>
    <row r="763" spans="1:12" x14ac:dyDescent="0.4">
      <c r="A763">
        <f t="shared" si="1"/>
        <v>761</v>
      </c>
      <c r="H763" s="4" t="s">
        <v>823</v>
      </c>
      <c r="I763" s="5" t="str" cm="1">
        <f t="array" ref="I763">_xlfn.IFS(D763="","Defense",_xlfn.XLOOKUP(D763,Sheet2!M:M,Sheet2!N:N,_xlfn.IFS(H763="Normal","Defense",H763="Defense","Tank",TRUE,"Speed"))&lt;&gt;0,_xlfn.XLOOKUP(D763,Sheet2!M:M,Sheet2!N:N,_xlfn.IFS(H763="Normal","Defense",H763="Defense","Tank",TRUE,"Speed")),TRUE,_xlfn.IFS(H763="Normal","Defense",H763="Defense","Tank",TRUE,H763))</f>
        <v>Defense</v>
      </c>
      <c r="K763" t="str">
        <f>DEC2HEX(_xlfn.XLOOKUP(K$1&amp;H763,'New Table'!$H:$H,'New Table'!$C:$C),2)&amp;DEC2HEX(_xlfn.XLOOKUP(H763,'Custom Forme Change Text'!$A:$A,'Custom Forme Change Text'!$H:$H)*2,2)</f>
        <v>0108</v>
      </c>
      <c r="L763" t="str">
        <f>DEC2HEX(_xlfn.XLOOKUP(L$1&amp;I763,'New Table'!$H:$H,'New Table'!$C:$C),2)&amp;DEC2HEX(_xlfn.XLOOKUP(I763,'Custom Forme Change Text'!$A:$A,'Custom Forme Change Text'!$H:$H)*2,2)</f>
        <v>0202</v>
      </c>
    </row>
    <row r="764" spans="1:12" x14ac:dyDescent="0.4">
      <c r="A764">
        <f t="shared" si="1"/>
        <v>762</v>
      </c>
      <c r="H764" s="4" t="s">
        <v>823</v>
      </c>
      <c r="I764" s="5" t="str" cm="1">
        <f t="array" ref="I764">_xlfn.IFS(D764="","Defense",_xlfn.XLOOKUP(D764,Sheet2!M:M,Sheet2!N:N,_xlfn.IFS(H764="Normal","Defense",H764="Defense","Tank",TRUE,"Speed"))&lt;&gt;0,_xlfn.XLOOKUP(D764,Sheet2!M:M,Sheet2!N:N,_xlfn.IFS(H764="Normal","Defense",H764="Defense","Tank",TRUE,"Speed")),TRUE,_xlfn.IFS(H764="Normal","Defense",H764="Defense","Tank",TRUE,H764))</f>
        <v>Defense</v>
      </c>
      <c r="K764" t="str">
        <f>DEC2HEX(_xlfn.XLOOKUP(K$1&amp;H764,'New Table'!$H:$H,'New Table'!$C:$C),2)&amp;DEC2HEX(_xlfn.XLOOKUP(H764,'Custom Forme Change Text'!$A:$A,'Custom Forme Change Text'!$H:$H)*2,2)</f>
        <v>0108</v>
      </c>
      <c r="L764" t="str">
        <f>DEC2HEX(_xlfn.XLOOKUP(L$1&amp;I764,'New Table'!$H:$H,'New Table'!$C:$C),2)&amp;DEC2HEX(_xlfn.XLOOKUP(I764,'Custom Forme Change Text'!$A:$A,'Custom Forme Change Text'!$H:$H)*2,2)</f>
        <v>0202</v>
      </c>
    </row>
    <row r="765" spans="1:12" x14ac:dyDescent="0.4">
      <c r="A765">
        <f t="shared" si="1"/>
        <v>763</v>
      </c>
      <c r="H765" s="4" t="s">
        <v>823</v>
      </c>
      <c r="I765" s="5" t="str" cm="1">
        <f t="array" ref="I765">_xlfn.IFS(D765="","Defense",_xlfn.XLOOKUP(D765,Sheet2!M:M,Sheet2!N:N,_xlfn.IFS(H765="Normal","Defense",H765="Defense","Tank",TRUE,"Speed"))&lt;&gt;0,_xlfn.XLOOKUP(D765,Sheet2!M:M,Sheet2!N:N,_xlfn.IFS(H765="Normal","Defense",H765="Defense","Tank",TRUE,"Speed")),TRUE,_xlfn.IFS(H765="Normal","Defense",H765="Defense","Tank",TRUE,H765))</f>
        <v>Defense</v>
      </c>
      <c r="K765" t="str">
        <f>DEC2HEX(_xlfn.XLOOKUP(K$1&amp;H765,'New Table'!$H:$H,'New Table'!$C:$C),2)&amp;DEC2HEX(_xlfn.XLOOKUP(H765,'Custom Forme Change Text'!$A:$A,'Custom Forme Change Text'!$H:$H)*2,2)</f>
        <v>0108</v>
      </c>
      <c r="L765" t="str">
        <f>DEC2HEX(_xlfn.XLOOKUP(L$1&amp;I765,'New Table'!$H:$H,'New Table'!$C:$C),2)&amp;DEC2HEX(_xlfn.XLOOKUP(I765,'Custom Forme Change Text'!$A:$A,'Custom Forme Change Text'!$H:$H)*2,2)</f>
        <v>0202</v>
      </c>
    </row>
    <row r="766" spans="1:12" x14ac:dyDescent="0.4">
      <c r="A766">
        <f t="shared" si="1"/>
        <v>764</v>
      </c>
      <c r="H766" s="4" t="s">
        <v>823</v>
      </c>
      <c r="I766" s="5" t="str" cm="1">
        <f t="array" ref="I766">_xlfn.IFS(D766="","Defense",_xlfn.XLOOKUP(D766,Sheet2!M:M,Sheet2!N:N,_xlfn.IFS(H766="Normal","Defense",H766="Defense","Tank",TRUE,"Speed"))&lt;&gt;0,_xlfn.XLOOKUP(D766,Sheet2!M:M,Sheet2!N:N,_xlfn.IFS(H766="Normal","Defense",H766="Defense","Tank",TRUE,"Speed")),TRUE,_xlfn.IFS(H766="Normal","Defense",H766="Defense","Tank",TRUE,H766))</f>
        <v>Defense</v>
      </c>
      <c r="K766" t="str">
        <f>DEC2HEX(_xlfn.XLOOKUP(K$1&amp;H766,'New Table'!$H:$H,'New Table'!$C:$C),2)&amp;DEC2HEX(_xlfn.XLOOKUP(H766,'Custom Forme Change Text'!$A:$A,'Custom Forme Change Text'!$H:$H)*2,2)</f>
        <v>0108</v>
      </c>
      <c r="L766" t="str">
        <f>DEC2HEX(_xlfn.XLOOKUP(L$1&amp;I766,'New Table'!$H:$H,'New Table'!$C:$C),2)&amp;DEC2HEX(_xlfn.XLOOKUP(I766,'Custom Forme Change Text'!$A:$A,'Custom Forme Change Text'!$H:$H)*2,2)</f>
        <v>0202</v>
      </c>
    </row>
    <row r="767" spans="1:12" x14ac:dyDescent="0.4">
      <c r="A767">
        <f t="shared" si="1"/>
        <v>765</v>
      </c>
      <c r="H767" s="4" t="s">
        <v>823</v>
      </c>
      <c r="I767" s="5" t="str" cm="1">
        <f t="array" ref="I767">_xlfn.IFS(D767="","Defense",_xlfn.XLOOKUP(D767,Sheet2!M:M,Sheet2!N:N,_xlfn.IFS(H767="Normal","Defense",H767="Defense","Tank",TRUE,"Speed"))&lt;&gt;0,_xlfn.XLOOKUP(D767,Sheet2!M:M,Sheet2!N:N,_xlfn.IFS(H767="Normal","Defense",H767="Defense","Tank",TRUE,"Speed")),TRUE,_xlfn.IFS(H767="Normal","Defense",H767="Defense","Tank",TRUE,H767))</f>
        <v>Defense</v>
      </c>
      <c r="K767" t="str">
        <f>DEC2HEX(_xlfn.XLOOKUP(K$1&amp;H767,'New Table'!$H:$H,'New Table'!$C:$C),2)&amp;DEC2HEX(_xlfn.XLOOKUP(H767,'Custom Forme Change Text'!$A:$A,'Custom Forme Change Text'!$H:$H)*2,2)</f>
        <v>0108</v>
      </c>
      <c r="L767" t="str">
        <f>DEC2HEX(_xlfn.XLOOKUP(L$1&amp;I767,'New Table'!$H:$H,'New Table'!$C:$C),2)&amp;DEC2HEX(_xlfn.XLOOKUP(I767,'Custom Forme Change Text'!$A:$A,'Custom Forme Change Text'!$H:$H)*2,2)</f>
        <v>0202</v>
      </c>
    </row>
    <row r="768" spans="1:12" x14ac:dyDescent="0.4">
      <c r="A768">
        <f t="shared" si="1"/>
        <v>766</v>
      </c>
      <c r="H768" s="4" t="s">
        <v>823</v>
      </c>
      <c r="I768" s="5" t="str" cm="1">
        <f t="array" ref="I768">_xlfn.IFS(D768="","Defense",_xlfn.XLOOKUP(D768,Sheet2!M:M,Sheet2!N:N,_xlfn.IFS(H768="Normal","Defense",H768="Defense","Tank",TRUE,"Speed"))&lt;&gt;0,_xlfn.XLOOKUP(D768,Sheet2!M:M,Sheet2!N:N,_xlfn.IFS(H768="Normal","Defense",H768="Defense","Tank",TRUE,"Speed")),TRUE,_xlfn.IFS(H768="Normal","Defense",H768="Defense","Tank",TRUE,H768))</f>
        <v>Defense</v>
      </c>
      <c r="K768" t="str">
        <f>DEC2HEX(_xlfn.XLOOKUP(K$1&amp;H768,'New Table'!$H:$H,'New Table'!$C:$C),2)&amp;DEC2HEX(_xlfn.XLOOKUP(H768,'Custom Forme Change Text'!$A:$A,'Custom Forme Change Text'!$H:$H)*2,2)</f>
        <v>0108</v>
      </c>
      <c r="L768" t="str">
        <f>DEC2HEX(_xlfn.XLOOKUP(L$1&amp;I768,'New Table'!$H:$H,'New Table'!$C:$C),2)&amp;DEC2HEX(_xlfn.XLOOKUP(I768,'Custom Forme Change Text'!$A:$A,'Custom Forme Change Text'!$H:$H)*2,2)</f>
        <v>0202</v>
      </c>
    </row>
    <row r="769" spans="1:12" x14ac:dyDescent="0.4">
      <c r="A769">
        <f t="shared" si="1"/>
        <v>767</v>
      </c>
      <c r="H769" s="4" t="s">
        <v>823</v>
      </c>
      <c r="I769" s="5" t="str" cm="1">
        <f t="array" ref="I769">_xlfn.IFS(D769="","Defense",_xlfn.XLOOKUP(D769,Sheet2!M:M,Sheet2!N:N,_xlfn.IFS(H769="Normal","Defense",H769="Defense","Tank",TRUE,"Speed"))&lt;&gt;0,_xlfn.XLOOKUP(D769,Sheet2!M:M,Sheet2!N:N,_xlfn.IFS(H769="Normal","Defense",H769="Defense","Tank",TRUE,"Speed")),TRUE,_xlfn.IFS(H769="Normal","Defense",H769="Defense","Tank",TRUE,H769))</f>
        <v>Defense</v>
      </c>
      <c r="K769" t="str">
        <f>DEC2HEX(_xlfn.XLOOKUP(K$1&amp;H769,'New Table'!$H:$H,'New Table'!$C:$C),2)&amp;DEC2HEX(_xlfn.XLOOKUP(H769,'Custom Forme Change Text'!$A:$A,'Custom Forme Change Text'!$H:$H)*2,2)</f>
        <v>0108</v>
      </c>
      <c r="L769" t="str">
        <f>DEC2HEX(_xlfn.XLOOKUP(L$1&amp;I769,'New Table'!$H:$H,'New Table'!$C:$C),2)&amp;DEC2HEX(_xlfn.XLOOKUP(I769,'Custom Forme Change Text'!$A:$A,'Custom Forme Change Text'!$H:$H)*2,2)</f>
        <v>0202</v>
      </c>
    </row>
    <row r="770" spans="1:12" x14ac:dyDescent="0.4">
      <c r="A770">
        <f t="shared" si="1"/>
        <v>768</v>
      </c>
      <c r="H770" s="4" t="s">
        <v>823</v>
      </c>
      <c r="I770" s="5" t="str" cm="1">
        <f t="array" ref="I770">_xlfn.IFS(D770="","Defense",_xlfn.XLOOKUP(D770,Sheet2!M:M,Sheet2!N:N,_xlfn.IFS(H770="Normal","Defense",H770="Defense","Tank",TRUE,"Speed"))&lt;&gt;0,_xlfn.XLOOKUP(D770,Sheet2!M:M,Sheet2!N:N,_xlfn.IFS(H770="Normal","Defense",H770="Defense","Tank",TRUE,"Speed")),TRUE,_xlfn.IFS(H770="Normal","Defense",H770="Defense","Tank",TRUE,H770))</f>
        <v>Defense</v>
      </c>
      <c r="K770" t="str">
        <f>DEC2HEX(_xlfn.XLOOKUP(K$1&amp;H770,'New Table'!$H:$H,'New Table'!$C:$C),2)&amp;DEC2HEX(_xlfn.XLOOKUP(H770,'Custom Forme Change Text'!$A:$A,'Custom Forme Change Text'!$H:$H)*2,2)</f>
        <v>0108</v>
      </c>
      <c r="L770" t="str">
        <f>DEC2HEX(_xlfn.XLOOKUP(L$1&amp;I770,'New Table'!$H:$H,'New Table'!$C:$C),2)&amp;DEC2HEX(_xlfn.XLOOKUP(I770,'Custom Forme Change Text'!$A:$A,'Custom Forme Change Text'!$H:$H)*2,2)</f>
        <v>0202</v>
      </c>
    </row>
    <row r="771" spans="1:12" x14ac:dyDescent="0.4">
      <c r="A771">
        <f>A770+1</f>
        <v>769</v>
      </c>
      <c r="H771" s="4" t="s">
        <v>823</v>
      </c>
      <c r="I771" s="5" t="str" cm="1">
        <f t="array" ref="I771">_xlfn.IFS(D771="","Defense",_xlfn.XLOOKUP(D771,Sheet2!M:M,Sheet2!N:N,_xlfn.IFS(H771="Normal","Defense",H771="Defense","Tank",TRUE,"Speed"))&lt;&gt;0,_xlfn.XLOOKUP(D771,Sheet2!M:M,Sheet2!N:N,_xlfn.IFS(H771="Normal","Defense",H771="Defense","Tank",TRUE,"Speed")),TRUE,_xlfn.IFS(H771="Normal","Defense",H771="Defense","Tank",TRUE,H771))</f>
        <v>Defense</v>
      </c>
      <c r="K771" t="str">
        <f>DEC2HEX(_xlfn.XLOOKUP(K$1&amp;H771,'New Table'!$H:$H,'New Table'!$C:$C),2)&amp;DEC2HEX(_xlfn.XLOOKUP(H771,'Custom Forme Change Text'!$A:$A,'Custom Forme Change Text'!$H:$H)*2,2)</f>
        <v>0108</v>
      </c>
      <c r="L771" t="str">
        <f>DEC2HEX(_xlfn.XLOOKUP(L$1&amp;I771,'New Table'!$H:$H,'New Table'!$C:$C),2)&amp;DEC2HEX(_xlfn.XLOOKUP(I771,'Custom Forme Change Text'!$A:$A,'Custom Forme Change Text'!$H:$H)*2,2)</f>
        <v>0202</v>
      </c>
    </row>
    <row r="772" spans="1:12" x14ac:dyDescent="0.4">
      <c r="A772">
        <f t="shared" si="1"/>
        <v>770</v>
      </c>
      <c r="H772" s="4" t="s">
        <v>823</v>
      </c>
      <c r="I772" s="5" t="str" cm="1">
        <f t="array" ref="I772">_xlfn.IFS(D772="","Defense",_xlfn.XLOOKUP(D772,Sheet2!M:M,Sheet2!N:N,_xlfn.IFS(H772="Normal","Defense",H772="Defense","Tank",TRUE,"Speed"))&lt;&gt;0,_xlfn.XLOOKUP(D772,Sheet2!M:M,Sheet2!N:N,_xlfn.IFS(H772="Normal","Defense",H772="Defense","Tank",TRUE,"Speed")),TRUE,_xlfn.IFS(H772="Normal","Defense",H772="Defense","Tank",TRUE,H772))</f>
        <v>Defense</v>
      </c>
      <c r="K772" t="str">
        <f>DEC2HEX(_xlfn.XLOOKUP(K$1&amp;H772,'New Table'!$H:$H,'New Table'!$C:$C),2)&amp;DEC2HEX(_xlfn.XLOOKUP(H772,'Custom Forme Change Text'!$A:$A,'Custom Forme Change Text'!$H:$H)*2,2)</f>
        <v>0108</v>
      </c>
      <c r="L772" t="str">
        <f>DEC2HEX(_xlfn.XLOOKUP(L$1&amp;I772,'New Table'!$H:$H,'New Table'!$C:$C),2)&amp;DEC2HEX(_xlfn.XLOOKUP(I772,'Custom Forme Change Text'!$A:$A,'Custom Forme Change Text'!$H:$H)*2,2)</f>
        <v>0202</v>
      </c>
    </row>
    <row r="773" spans="1:12" x14ac:dyDescent="0.4">
      <c r="A773">
        <f t="shared" si="1"/>
        <v>771</v>
      </c>
      <c r="H773" s="4" t="s">
        <v>823</v>
      </c>
      <c r="I773" s="5" t="str" cm="1">
        <f t="array" ref="I773">_xlfn.IFS(D773="","Defense",_xlfn.XLOOKUP(D773,Sheet2!M:M,Sheet2!N:N,_xlfn.IFS(H773="Normal","Defense",H773="Defense","Tank",TRUE,"Speed"))&lt;&gt;0,_xlfn.XLOOKUP(D773,Sheet2!M:M,Sheet2!N:N,_xlfn.IFS(H773="Normal","Defense",H773="Defense","Tank",TRUE,"Speed")),TRUE,_xlfn.IFS(H773="Normal","Defense",H773="Defense","Tank",TRUE,H773))</f>
        <v>Defense</v>
      </c>
      <c r="K773" t="str">
        <f>DEC2HEX(_xlfn.XLOOKUP(K$1&amp;H773,'New Table'!$H:$H,'New Table'!$C:$C),2)&amp;DEC2HEX(_xlfn.XLOOKUP(H773,'Custom Forme Change Text'!$A:$A,'Custom Forme Change Text'!$H:$H)*2,2)</f>
        <v>0108</v>
      </c>
      <c r="L773" t="str">
        <f>DEC2HEX(_xlfn.XLOOKUP(L$1&amp;I773,'New Table'!$H:$H,'New Table'!$C:$C),2)&amp;DEC2HEX(_xlfn.XLOOKUP(I773,'Custom Forme Change Text'!$A:$A,'Custom Forme Change Text'!$H:$H)*2,2)</f>
        <v>0202</v>
      </c>
    </row>
    <row r="774" spans="1:12" x14ac:dyDescent="0.4">
      <c r="A774">
        <f t="shared" si="1"/>
        <v>772</v>
      </c>
      <c r="H774" s="4" t="s">
        <v>823</v>
      </c>
      <c r="I774" s="5" t="str" cm="1">
        <f t="array" ref="I774">_xlfn.IFS(D774="","Defense",_xlfn.XLOOKUP(D774,Sheet2!M:M,Sheet2!N:N,_xlfn.IFS(H774="Normal","Defense",H774="Defense","Tank",TRUE,"Speed"))&lt;&gt;0,_xlfn.XLOOKUP(D774,Sheet2!M:M,Sheet2!N:N,_xlfn.IFS(H774="Normal","Defense",H774="Defense","Tank",TRUE,"Speed")),TRUE,_xlfn.IFS(H774="Normal","Defense",H774="Defense","Tank",TRUE,H774))</f>
        <v>Defense</v>
      </c>
      <c r="K774" t="str">
        <f>DEC2HEX(_xlfn.XLOOKUP(K$1&amp;H774,'New Table'!$H:$H,'New Table'!$C:$C),2)&amp;DEC2HEX(_xlfn.XLOOKUP(H774,'Custom Forme Change Text'!$A:$A,'Custom Forme Change Text'!$H:$H)*2,2)</f>
        <v>0108</v>
      </c>
      <c r="L774" t="str">
        <f>DEC2HEX(_xlfn.XLOOKUP(L$1&amp;I774,'New Table'!$H:$H,'New Table'!$C:$C),2)&amp;DEC2HEX(_xlfn.XLOOKUP(I774,'Custom Forme Change Text'!$A:$A,'Custom Forme Change Text'!$H:$H)*2,2)</f>
        <v>0202</v>
      </c>
    </row>
    <row r="775" spans="1:12" x14ac:dyDescent="0.4">
      <c r="A775">
        <f t="shared" si="1"/>
        <v>773</v>
      </c>
      <c r="H775" s="4" t="s">
        <v>823</v>
      </c>
      <c r="I775" s="5" t="str" cm="1">
        <f t="array" ref="I775">_xlfn.IFS(D775="","Defense",_xlfn.XLOOKUP(D775,Sheet2!M:M,Sheet2!N:N,_xlfn.IFS(H775="Normal","Defense",H775="Defense","Tank",TRUE,"Speed"))&lt;&gt;0,_xlfn.XLOOKUP(D775,Sheet2!M:M,Sheet2!N:N,_xlfn.IFS(H775="Normal","Defense",H775="Defense","Tank",TRUE,"Speed")),TRUE,_xlfn.IFS(H775="Normal","Defense",H775="Defense","Tank",TRUE,H775))</f>
        <v>Defense</v>
      </c>
      <c r="K775" t="str">
        <f>DEC2HEX(_xlfn.XLOOKUP(K$1&amp;H775,'New Table'!$H:$H,'New Table'!$C:$C),2)&amp;DEC2HEX(_xlfn.XLOOKUP(H775,'Custom Forme Change Text'!$A:$A,'Custom Forme Change Text'!$H:$H)*2,2)</f>
        <v>0108</v>
      </c>
      <c r="L775" t="str">
        <f>DEC2HEX(_xlfn.XLOOKUP(L$1&amp;I775,'New Table'!$H:$H,'New Table'!$C:$C),2)&amp;DEC2HEX(_xlfn.XLOOKUP(I775,'Custom Forme Change Text'!$A:$A,'Custom Forme Change Text'!$H:$H)*2,2)</f>
        <v>0202</v>
      </c>
    </row>
    <row r="776" spans="1:12" x14ac:dyDescent="0.4">
      <c r="A776">
        <f t="shared" si="1"/>
        <v>774</v>
      </c>
      <c r="H776" s="4" t="s">
        <v>823</v>
      </c>
      <c r="I776" s="5" t="str" cm="1">
        <f t="array" ref="I776">_xlfn.IFS(D776="","Defense",_xlfn.XLOOKUP(D776,Sheet2!M:M,Sheet2!N:N,_xlfn.IFS(H776="Normal","Defense",H776="Defense","Tank",TRUE,"Speed"))&lt;&gt;0,_xlfn.XLOOKUP(D776,Sheet2!M:M,Sheet2!N:N,_xlfn.IFS(H776="Normal","Defense",H776="Defense","Tank",TRUE,"Speed")),TRUE,_xlfn.IFS(H776="Normal","Defense",H776="Defense","Tank",TRUE,H776))</f>
        <v>Defense</v>
      </c>
      <c r="K776" t="str">
        <f>DEC2HEX(_xlfn.XLOOKUP(K$1&amp;H776,'New Table'!$H:$H,'New Table'!$C:$C),2)&amp;DEC2HEX(_xlfn.XLOOKUP(H776,'Custom Forme Change Text'!$A:$A,'Custom Forme Change Text'!$H:$H)*2,2)</f>
        <v>0108</v>
      </c>
      <c r="L776" t="str">
        <f>DEC2HEX(_xlfn.XLOOKUP(L$1&amp;I776,'New Table'!$H:$H,'New Table'!$C:$C),2)&amp;DEC2HEX(_xlfn.XLOOKUP(I776,'Custom Forme Change Text'!$A:$A,'Custom Forme Change Text'!$H:$H)*2,2)</f>
        <v>0202</v>
      </c>
    </row>
    <row r="777" spans="1:12" x14ac:dyDescent="0.4">
      <c r="A777">
        <f t="shared" si="1"/>
        <v>775</v>
      </c>
      <c r="H777" s="4" t="s">
        <v>823</v>
      </c>
      <c r="I777" s="5" t="str" cm="1">
        <f t="array" ref="I777">_xlfn.IFS(D777="","Defense",_xlfn.XLOOKUP(D777,Sheet2!M:M,Sheet2!N:N,_xlfn.IFS(H777="Normal","Defense",H777="Defense","Tank",TRUE,"Speed"))&lt;&gt;0,_xlfn.XLOOKUP(D777,Sheet2!M:M,Sheet2!N:N,_xlfn.IFS(H777="Normal","Defense",H777="Defense","Tank",TRUE,"Speed")),TRUE,_xlfn.IFS(H777="Normal","Defense",H777="Defense","Tank",TRUE,H777))</f>
        <v>Defense</v>
      </c>
      <c r="K777" t="str">
        <f>DEC2HEX(_xlfn.XLOOKUP(K$1&amp;H777,'New Table'!$H:$H,'New Table'!$C:$C),2)&amp;DEC2HEX(_xlfn.XLOOKUP(H777,'Custom Forme Change Text'!$A:$A,'Custom Forme Change Text'!$H:$H)*2,2)</f>
        <v>0108</v>
      </c>
      <c r="L777" t="str">
        <f>DEC2HEX(_xlfn.XLOOKUP(L$1&amp;I777,'New Table'!$H:$H,'New Table'!$C:$C),2)&amp;DEC2HEX(_xlfn.XLOOKUP(I777,'Custom Forme Change Text'!$A:$A,'Custom Forme Change Text'!$H:$H)*2,2)</f>
        <v>0202</v>
      </c>
    </row>
    <row r="778" spans="1:12" x14ac:dyDescent="0.4">
      <c r="A778">
        <f t="shared" si="1"/>
        <v>776</v>
      </c>
      <c r="H778" s="4" t="s">
        <v>823</v>
      </c>
      <c r="I778" s="5" t="str" cm="1">
        <f t="array" ref="I778">_xlfn.IFS(D778="","Defense",_xlfn.XLOOKUP(D778,Sheet2!M:M,Sheet2!N:N,_xlfn.IFS(H778="Normal","Defense",H778="Defense","Tank",TRUE,"Speed"))&lt;&gt;0,_xlfn.XLOOKUP(D778,Sheet2!M:M,Sheet2!N:N,_xlfn.IFS(H778="Normal","Defense",H778="Defense","Tank",TRUE,"Speed")),TRUE,_xlfn.IFS(H778="Normal","Defense",H778="Defense","Tank",TRUE,H778))</f>
        <v>Defense</v>
      </c>
      <c r="K778" t="str">
        <f>DEC2HEX(_xlfn.XLOOKUP(K$1&amp;H778,'New Table'!$H:$H,'New Table'!$C:$C),2)&amp;DEC2HEX(_xlfn.XLOOKUP(H778,'Custom Forme Change Text'!$A:$A,'Custom Forme Change Text'!$H:$H)*2,2)</f>
        <v>0108</v>
      </c>
      <c r="L778" t="str">
        <f>DEC2HEX(_xlfn.XLOOKUP(L$1&amp;I778,'New Table'!$H:$H,'New Table'!$C:$C),2)&amp;DEC2HEX(_xlfn.XLOOKUP(I778,'Custom Forme Change Text'!$A:$A,'Custom Forme Change Text'!$H:$H)*2,2)</f>
        <v>0202</v>
      </c>
    </row>
    <row r="779" spans="1:12" x14ac:dyDescent="0.4">
      <c r="A779">
        <f t="shared" si="1"/>
        <v>777</v>
      </c>
      <c r="H779" s="4" t="s">
        <v>823</v>
      </c>
      <c r="I779" s="5" t="str" cm="1">
        <f t="array" ref="I779">_xlfn.IFS(D779="","Defense",_xlfn.XLOOKUP(D779,Sheet2!M:M,Sheet2!N:N,_xlfn.IFS(H779="Normal","Defense",H779="Defense","Tank",TRUE,"Speed"))&lt;&gt;0,_xlfn.XLOOKUP(D779,Sheet2!M:M,Sheet2!N:N,_xlfn.IFS(H779="Normal","Defense",H779="Defense","Tank",TRUE,"Speed")),TRUE,_xlfn.IFS(H779="Normal","Defense",H779="Defense","Tank",TRUE,H779))</f>
        <v>Defense</v>
      </c>
      <c r="K779" t="str">
        <f>DEC2HEX(_xlfn.XLOOKUP(K$1&amp;H779,'New Table'!$H:$H,'New Table'!$C:$C),2)&amp;DEC2HEX(_xlfn.XLOOKUP(H779,'Custom Forme Change Text'!$A:$A,'Custom Forme Change Text'!$H:$H)*2,2)</f>
        <v>0108</v>
      </c>
      <c r="L779" t="str">
        <f>DEC2HEX(_xlfn.XLOOKUP(L$1&amp;I779,'New Table'!$H:$H,'New Table'!$C:$C),2)&amp;DEC2HEX(_xlfn.XLOOKUP(I779,'Custom Forme Change Text'!$A:$A,'Custom Forme Change Text'!$H:$H)*2,2)</f>
        <v>0202</v>
      </c>
    </row>
    <row r="780" spans="1:12" x14ac:dyDescent="0.4">
      <c r="A780">
        <f t="shared" si="1"/>
        <v>778</v>
      </c>
      <c r="H780" s="4" t="s">
        <v>823</v>
      </c>
      <c r="I780" s="5" t="str" cm="1">
        <f t="array" ref="I780">_xlfn.IFS(D780="","Defense",_xlfn.XLOOKUP(D780,Sheet2!M:M,Sheet2!N:N,_xlfn.IFS(H780="Normal","Defense",H780="Defense","Tank",TRUE,"Speed"))&lt;&gt;0,_xlfn.XLOOKUP(D780,Sheet2!M:M,Sheet2!N:N,_xlfn.IFS(H780="Normal","Defense",H780="Defense","Tank",TRUE,"Speed")),TRUE,_xlfn.IFS(H780="Normal","Defense",H780="Defense","Tank",TRUE,H780))</f>
        <v>Defense</v>
      </c>
      <c r="K780" t="str">
        <f>DEC2HEX(_xlfn.XLOOKUP(K$1&amp;H780,'New Table'!$H:$H,'New Table'!$C:$C),2)&amp;DEC2HEX(_xlfn.XLOOKUP(H780,'Custom Forme Change Text'!$A:$A,'Custom Forme Change Text'!$H:$H)*2,2)</f>
        <v>0108</v>
      </c>
      <c r="L780" t="str">
        <f>DEC2HEX(_xlfn.XLOOKUP(L$1&amp;I780,'New Table'!$H:$H,'New Table'!$C:$C),2)&amp;DEC2HEX(_xlfn.XLOOKUP(I780,'Custom Forme Change Text'!$A:$A,'Custom Forme Change Text'!$H:$H)*2,2)</f>
        <v>0202</v>
      </c>
    </row>
    <row r="781" spans="1:12" x14ac:dyDescent="0.4">
      <c r="A781">
        <f t="shared" si="1"/>
        <v>779</v>
      </c>
      <c r="H781" s="4" t="s">
        <v>823</v>
      </c>
      <c r="I781" s="5" t="str" cm="1">
        <f t="array" ref="I781">_xlfn.IFS(D781="","Defense",_xlfn.XLOOKUP(D781,Sheet2!M:M,Sheet2!N:N,_xlfn.IFS(H781="Normal","Defense",H781="Defense","Tank",TRUE,"Speed"))&lt;&gt;0,_xlfn.XLOOKUP(D781,Sheet2!M:M,Sheet2!N:N,_xlfn.IFS(H781="Normal","Defense",H781="Defense","Tank",TRUE,"Speed")),TRUE,_xlfn.IFS(H781="Normal","Defense",H781="Defense","Tank",TRUE,H781))</f>
        <v>Defense</v>
      </c>
      <c r="K781" t="str">
        <f>DEC2HEX(_xlfn.XLOOKUP(K$1&amp;H781,'New Table'!$H:$H,'New Table'!$C:$C),2)&amp;DEC2HEX(_xlfn.XLOOKUP(H781,'Custom Forme Change Text'!$A:$A,'Custom Forme Change Text'!$H:$H)*2,2)</f>
        <v>0108</v>
      </c>
      <c r="L781" t="str">
        <f>DEC2HEX(_xlfn.XLOOKUP(L$1&amp;I781,'New Table'!$H:$H,'New Table'!$C:$C),2)&amp;DEC2HEX(_xlfn.XLOOKUP(I781,'Custom Forme Change Text'!$A:$A,'Custom Forme Change Text'!$H:$H)*2,2)</f>
        <v>0202</v>
      </c>
    </row>
    <row r="782" spans="1:12" x14ac:dyDescent="0.4">
      <c r="A782">
        <f t="shared" si="1"/>
        <v>780</v>
      </c>
      <c r="H782" s="4" t="s">
        <v>823</v>
      </c>
      <c r="I782" s="5" t="str" cm="1">
        <f t="array" ref="I782">_xlfn.IFS(D782="","Defense",_xlfn.XLOOKUP(D782,Sheet2!M:M,Sheet2!N:N,_xlfn.IFS(H782="Normal","Defense",H782="Defense","Tank",TRUE,"Speed"))&lt;&gt;0,_xlfn.XLOOKUP(D782,Sheet2!M:M,Sheet2!N:N,_xlfn.IFS(H782="Normal","Defense",H782="Defense","Tank",TRUE,"Speed")),TRUE,_xlfn.IFS(H782="Normal","Defense",H782="Defense","Tank",TRUE,H782))</f>
        <v>Defense</v>
      </c>
      <c r="K782" t="str">
        <f>DEC2HEX(_xlfn.XLOOKUP(K$1&amp;H782,'New Table'!$H:$H,'New Table'!$C:$C),2)&amp;DEC2HEX(_xlfn.XLOOKUP(H782,'Custom Forme Change Text'!$A:$A,'Custom Forme Change Text'!$H:$H)*2,2)</f>
        <v>0108</v>
      </c>
      <c r="L782" t="str">
        <f>DEC2HEX(_xlfn.XLOOKUP(L$1&amp;I782,'New Table'!$H:$H,'New Table'!$C:$C),2)&amp;DEC2HEX(_xlfn.XLOOKUP(I782,'Custom Forme Change Text'!$A:$A,'Custom Forme Change Text'!$H:$H)*2,2)</f>
        <v>0202</v>
      </c>
    </row>
    <row r="783" spans="1:12" x14ac:dyDescent="0.4">
      <c r="A783">
        <f t="shared" si="1"/>
        <v>781</v>
      </c>
      <c r="H783" s="4" t="s">
        <v>823</v>
      </c>
      <c r="I783" s="5" t="str" cm="1">
        <f t="array" ref="I783">_xlfn.IFS(D783="","Defense",_xlfn.XLOOKUP(D783,Sheet2!M:M,Sheet2!N:N,_xlfn.IFS(H783="Normal","Defense",H783="Defense","Tank",TRUE,"Speed"))&lt;&gt;0,_xlfn.XLOOKUP(D783,Sheet2!M:M,Sheet2!N:N,_xlfn.IFS(H783="Normal","Defense",H783="Defense","Tank",TRUE,"Speed")),TRUE,_xlfn.IFS(H783="Normal","Defense",H783="Defense","Tank",TRUE,H783))</f>
        <v>Defense</v>
      </c>
      <c r="K783" t="str">
        <f>DEC2HEX(_xlfn.XLOOKUP(K$1&amp;H783,'New Table'!$H:$H,'New Table'!$C:$C),2)&amp;DEC2HEX(_xlfn.XLOOKUP(H783,'Custom Forme Change Text'!$A:$A,'Custom Forme Change Text'!$H:$H)*2,2)</f>
        <v>0108</v>
      </c>
      <c r="L783" t="str">
        <f>DEC2HEX(_xlfn.XLOOKUP(L$1&amp;I783,'New Table'!$H:$H,'New Table'!$C:$C),2)&amp;DEC2HEX(_xlfn.XLOOKUP(I783,'Custom Forme Change Text'!$A:$A,'Custom Forme Change Text'!$H:$H)*2,2)</f>
        <v>0202</v>
      </c>
    </row>
    <row r="784" spans="1:12" x14ac:dyDescent="0.4">
      <c r="A784">
        <f t="shared" si="1"/>
        <v>782</v>
      </c>
      <c r="H784" s="4" t="s">
        <v>823</v>
      </c>
      <c r="I784" s="5" t="str" cm="1">
        <f t="array" ref="I784">_xlfn.IFS(D784="","Defense",_xlfn.XLOOKUP(D784,Sheet2!M:M,Sheet2!N:N,_xlfn.IFS(H784="Normal","Defense",H784="Defense","Tank",TRUE,"Speed"))&lt;&gt;0,_xlfn.XLOOKUP(D784,Sheet2!M:M,Sheet2!N:N,_xlfn.IFS(H784="Normal","Defense",H784="Defense","Tank",TRUE,"Speed")),TRUE,_xlfn.IFS(H784="Normal","Defense",H784="Defense","Tank",TRUE,H784))</f>
        <v>Defense</v>
      </c>
      <c r="K784" t="str">
        <f>DEC2HEX(_xlfn.XLOOKUP(K$1&amp;H784,'New Table'!$H:$H,'New Table'!$C:$C),2)&amp;DEC2HEX(_xlfn.XLOOKUP(H784,'Custom Forme Change Text'!$A:$A,'Custom Forme Change Text'!$H:$H)*2,2)</f>
        <v>0108</v>
      </c>
      <c r="L784" t="str">
        <f>DEC2HEX(_xlfn.XLOOKUP(L$1&amp;I784,'New Table'!$H:$H,'New Table'!$C:$C),2)&amp;DEC2HEX(_xlfn.XLOOKUP(I784,'Custom Forme Change Text'!$A:$A,'Custom Forme Change Text'!$H:$H)*2,2)</f>
        <v>0202</v>
      </c>
    </row>
    <row r="785" spans="1:12" x14ac:dyDescent="0.4">
      <c r="A785">
        <f t="shared" si="1"/>
        <v>783</v>
      </c>
      <c r="H785" s="4" t="s">
        <v>823</v>
      </c>
      <c r="I785" s="5" t="str" cm="1">
        <f t="array" ref="I785">_xlfn.IFS(D785="","Defense",_xlfn.XLOOKUP(D785,Sheet2!M:M,Sheet2!N:N,_xlfn.IFS(H785="Normal","Defense",H785="Defense","Tank",TRUE,"Speed"))&lt;&gt;0,_xlfn.XLOOKUP(D785,Sheet2!M:M,Sheet2!N:N,_xlfn.IFS(H785="Normal","Defense",H785="Defense","Tank",TRUE,"Speed")),TRUE,_xlfn.IFS(H785="Normal","Defense",H785="Defense","Tank",TRUE,H785))</f>
        <v>Defense</v>
      </c>
      <c r="K785" t="str">
        <f>DEC2HEX(_xlfn.XLOOKUP(K$1&amp;H785,'New Table'!$H:$H,'New Table'!$C:$C),2)&amp;DEC2HEX(_xlfn.XLOOKUP(H785,'Custom Forme Change Text'!$A:$A,'Custom Forme Change Text'!$H:$H)*2,2)</f>
        <v>0108</v>
      </c>
      <c r="L785" t="str">
        <f>DEC2HEX(_xlfn.XLOOKUP(L$1&amp;I785,'New Table'!$H:$H,'New Table'!$C:$C),2)&amp;DEC2HEX(_xlfn.XLOOKUP(I785,'Custom Forme Change Text'!$A:$A,'Custom Forme Change Text'!$H:$H)*2,2)</f>
        <v>0202</v>
      </c>
    </row>
    <row r="786" spans="1:12" x14ac:dyDescent="0.4">
      <c r="A786">
        <f t="shared" si="1"/>
        <v>784</v>
      </c>
      <c r="H786" s="4" t="s">
        <v>823</v>
      </c>
      <c r="I786" s="5" t="str" cm="1">
        <f t="array" ref="I786">_xlfn.IFS(D786="","Defense",_xlfn.XLOOKUP(D786,Sheet2!M:M,Sheet2!N:N,_xlfn.IFS(H786="Normal","Defense",H786="Defense","Tank",TRUE,"Speed"))&lt;&gt;0,_xlfn.XLOOKUP(D786,Sheet2!M:M,Sheet2!N:N,_xlfn.IFS(H786="Normal","Defense",H786="Defense","Tank",TRUE,"Speed")),TRUE,_xlfn.IFS(H786="Normal","Defense",H786="Defense","Tank",TRUE,H786))</f>
        <v>Defense</v>
      </c>
      <c r="K786" t="str">
        <f>DEC2HEX(_xlfn.XLOOKUP(K$1&amp;H786,'New Table'!$H:$H,'New Table'!$C:$C),2)&amp;DEC2HEX(_xlfn.XLOOKUP(H786,'Custom Forme Change Text'!$A:$A,'Custom Forme Change Text'!$H:$H)*2,2)</f>
        <v>0108</v>
      </c>
      <c r="L786" t="str">
        <f>DEC2HEX(_xlfn.XLOOKUP(L$1&amp;I786,'New Table'!$H:$H,'New Table'!$C:$C),2)&amp;DEC2HEX(_xlfn.XLOOKUP(I786,'Custom Forme Change Text'!$A:$A,'Custom Forme Change Text'!$H:$H)*2,2)</f>
        <v>0202</v>
      </c>
    </row>
    <row r="787" spans="1:12" x14ac:dyDescent="0.4">
      <c r="A787">
        <f t="shared" si="1"/>
        <v>785</v>
      </c>
      <c r="H787" s="4" t="s">
        <v>823</v>
      </c>
      <c r="I787" s="5" t="str" cm="1">
        <f t="array" ref="I787">_xlfn.IFS(D787="","Defense",_xlfn.XLOOKUP(D787,Sheet2!M:M,Sheet2!N:N,_xlfn.IFS(H787="Normal","Defense",H787="Defense","Tank",TRUE,"Speed"))&lt;&gt;0,_xlfn.XLOOKUP(D787,Sheet2!M:M,Sheet2!N:N,_xlfn.IFS(H787="Normal","Defense",H787="Defense","Tank",TRUE,"Speed")),TRUE,_xlfn.IFS(H787="Normal","Defense",H787="Defense","Tank",TRUE,H787))</f>
        <v>Defense</v>
      </c>
      <c r="K787" t="str">
        <f>DEC2HEX(_xlfn.XLOOKUP(K$1&amp;H787,'New Table'!$H:$H,'New Table'!$C:$C),2)&amp;DEC2HEX(_xlfn.XLOOKUP(H787,'Custom Forme Change Text'!$A:$A,'Custom Forme Change Text'!$H:$H)*2,2)</f>
        <v>0108</v>
      </c>
      <c r="L787" t="str">
        <f>DEC2HEX(_xlfn.XLOOKUP(L$1&amp;I787,'New Table'!$H:$H,'New Table'!$C:$C),2)&amp;DEC2HEX(_xlfn.XLOOKUP(I787,'Custom Forme Change Text'!$A:$A,'Custom Forme Change Text'!$H:$H)*2,2)</f>
        <v>0202</v>
      </c>
    </row>
    <row r="788" spans="1:12" x14ac:dyDescent="0.4">
      <c r="A788">
        <f t="shared" si="1"/>
        <v>786</v>
      </c>
      <c r="H788" s="4" t="s">
        <v>823</v>
      </c>
      <c r="I788" s="5" t="str" cm="1">
        <f t="array" ref="I788">_xlfn.IFS(D788="","Defense",_xlfn.XLOOKUP(D788,Sheet2!M:M,Sheet2!N:N,_xlfn.IFS(H788="Normal","Defense",H788="Defense","Tank",TRUE,"Speed"))&lt;&gt;0,_xlfn.XLOOKUP(D788,Sheet2!M:M,Sheet2!N:N,_xlfn.IFS(H788="Normal","Defense",H788="Defense","Tank",TRUE,"Speed")),TRUE,_xlfn.IFS(H788="Normal","Defense",H788="Defense","Tank",TRUE,H788))</f>
        <v>Defense</v>
      </c>
      <c r="K788" t="str">
        <f>DEC2HEX(_xlfn.XLOOKUP(K$1&amp;H788,'New Table'!$H:$H,'New Table'!$C:$C),2)&amp;DEC2HEX(_xlfn.XLOOKUP(H788,'Custom Forme Change Text'!$A:$A,'Custom Forme Change Text'!$H:$H)*2,2)</f>
        <v>0108</v>
      </c>
      <c r="L788" t="str">
        <f>DEC2HEX(_xlfn.XLOOKUP(L$1&amp;I788,'New Table'!$H:$H,'New Table'!$C:$C),2)&amp;DEC2HEX(_xlfn.XLOOKUP(I788,'Custom Forme Change Text'!$A:$A,'Custom Forme Change Text'!$H:$H)*2,2)</f>
        <v>0202</v>
      </c>
    </row>
    <row r="789" spans="1:12" x14ac:dyDescent="0.4">
      <c r="A789">
        <f t="shared" si="1"/>
        <v>787</v>
      </c>
      <c r="H789" s="4" t="s">
        <v>823</v>
      </c>
      <c r="I789" s="5" t="str" cm="1">
        <f t="array" ref="I789">_xlfn.IFS(D789="","Defense",_xlfn.XLOOKUP(D789,Sheet2!M:M,Sheet2!N:N,_xlfn.IFS(H789="Normal","Defense",H789="Defense","Tank",TRUE,"Speed"))&lt;&gt;0,_xlfn.XLOOKUP(D789,Sheet2!M:M,Sheet2!N:N,_xlfn.IFS(H789="Normal","Defense",H789="Defense","Tank",TRUE,"Speed")),TRUE,_xlfn.IFS(H789="Normal","Defense",H789="Defense","Tank",TRUE,H789))</f>
        <v>Defense</v>
      </c>
      <c r="K789" t="str">
        <f>DEC2HEX(_xlfn.XLOOKUP(K$1&amp;H789,'New Table'!$H:$H,'New Table'!$C:$C),2)&amp;DEC2HEX(_xlfn.XLOOKUP(H789,'Custom Forme Change Text'!$A:$A,'Custom Forme Change Text'!$H:$H)*2,2)</f>
        <v>0108</v>
      </c>
      <c r="L789" t="str">
        <f>DEC2HEX(_xlfn.XLOOKUP(L$1&amp;I789,'New Table'!$H:$H,'New Table'!$C:$C),2)&amp;DEC2HEX(_xlfn.XLOOKUP(I789,'Custom Forme Change Text'!$A:$A,'Custom Forme Change Text'!$H:$H)*2,2)</f>
        <v>0202</v>
      </c>
    </row>
    <row r="790" spans="1:12" x14ac:dyDescent="0.4">
      <c r="A790">
        <f>A789+1</f>
        <v>788</v>
      </c>
      <c r="H790" s="4" t="s">
        <v>823</v>
      </c>
      <c r="I790" s="5" t="str" cm="1">
        <f t="array" ref="I790">_xlfn.IFS(D790="","Defense",_xlfn.XLOOKUP(D790,Sheet2!M:M,Sheet2!N:N,_xlfn.IFS(H790="Normal","Defense",H790="Defense","Tank",TRUE,"Speed"))&lt;&gt;0,_xlfn.XLOOKUP(D790,Sheet2!M:M,Sheet2!N:N,_xlfn.IFS(H790="Normal","Defense",H790="Defense","Tank",TRUE,"Speed")),TRUE,_xlfn.IFS(H790="Normal","Defense",H790="Defense","Tank",TRUE,H790))</f>
        <v>Defense</v>
      </c>
      <c r="K790" t="str">
        <f>DEC2HEX(_xlfn.XLOOKUP(K$1&amp;H790,'New Table'!$H:$H,'New Table'!$C:$C),2)&amp;DEC2HEX(_xlfn.XLOOKUP(H790,'Custom Forme Change Text'!$A:$A,'Custom Forme Change Text'!$H:$H)*2,2)</f>
        <v>0108</v>
      </c>
      <c r="L790" t="str">
        <f>DEC2HEX(_xlfn.XLOOKUP(L$1&amp;I790,'New Table'!$H:$H,'New Table'!$C:$C),2)&amp;DEC2HEX(_xlfn.XLOOKUP(I790,'Custom Forme Change Text'!$A:$A,'Custom Forme Change Text'!$H:$H)*2,2)</f>
        <v>0202</v>
      </c>
    </row>
    <row r="791" spans="1:12" x14ac:dyDescent="0.4">
      <c r="A791">
        <f t="shared" si="1"/>
        <v>789</v>
      </c>
      <c r="H791" s="4" t="s">
        <v>823</v>
      </c>
      <c r="I791" s="5" t="str" cm="1">
        <f t="array" ref="I791">_xlfn.IFS(D791="","Defense",_xlfn.XLOOKUP(D791,Sheet2!M:M,Sheet2!N:N,_xlfn.IFS(H791="Normal","Defense",H791="Defense","Tank",TRUE,"Speed"))&lt;&gt;0,_xlfn.XLOOKUP(D791,Sheet2!M:M,Sheet2!N:N,_xlfn.IFS(H791="Normal","Defense",H791="Defense","Tank",TRUE,"Speed")),TRUE,_xlfn.IFS(H791="Normal","Defense",H791="Defense","Tank",TRUE,H791))</f>
        <v>Defense</v>
      </c>
      <c r="K791" t="str">
        <f>DEC2HEX(_xlfn.XLOOKUP(K$1&amp;H791,'New Table'!$H:$H,'New Table'!$C:$C),2)&amp;DEC2HEX(_xlfn.XLOOKUP(H791,'Custom Forme Change Text'!$A:$A,'Custom Forme Change Text'!$H:$H)*2,2)</f>
        <v>0108</v>
      </c>
      <c r="L791" t="str">
        <f>DEC2HEX(_xlfn.XLOOKUP(L$1&amp;I791,'New Table'!$H:$H,'New Table'!$C:$C),2)&amp;DEC2HEX(_xlfn.XLOOKUP(I791,'Custom Forme Change Text'!$A:$A,'Custom Forme Change Text'!$H:$H)*2,2)</f>
        <v>0202</v>
      </c>
    </row>
    <row r="792" spans="1:12" x14ac:dyDescent="0.4">
      <c r="A792">
        <f t="shared" si="1"/>
        <v>790</v>
      </c>
      <c r="H792" s="4" t="s">
        <v>823</v>
      </c>
      <c r="I792" s="5" t="str" cm="1">
        <f t="array" ref="I792">_xlfn.IFS(D792="","Defense",_xlfn.XLOOKUP(D792,Sheet2!M:M,Sheet2!N:N,_xlfn.IFS(H792="Normal","Defense",H792="Defense","Tank",TRUE,"Speed"))&lt;&gt;0,_xlfn.XLOOKUP(D792,Sheet2!M:M,Sheet2!N:N,_xlfn.IFS(H792="Normal","Defense",H792="Defense","Tank",TRUE,"Speed")),TRUE,_xlfn.IFS(H792="Normal","Defense",H792="Defense","Tank",TRUE,H792))</f>
        <v>Defense</v>
      </c>
      <c r="K792" t="str">
        <f>DEC2HEX(_xlfn.XLOOKUP(K$1&amp;H792,'New Table'!$H:$H,'New Table'!$C:$C),2)&amp;DEC2HEX(_xlfn.XLOOKUP(H792,'Custom Forme Change Text'!$A:$A,'Custom Forme Change Text'!$H:$H)*2,2)</f>
        <v>0108</v>
      </c>
      <c r="L792" t="str">
        <f>DEC2HEX(_xlfn.XLOOKUP(L$1&amp;I792,'New Table'!$H:$H,'New Table'!$C:$C),2)&amp;DEC2HEX(_xlfn.XLOOKUP(I792,'Custom Forme Change Text'!$A:$A,'Custom Forme Change Text'!$H:$H)*2,2)</f>
        <v>0202</v>
      </c>
    </row>
    <row r="793" spans="1:12" x14ac:dyDescent="0.4">
      <c r="A793">
        <f t="shared" si="1"/>
        <v>791</v>
      </c>
      <c r="H793" s="4" t="s">
        <v>823</v>
      </c>
      <c r="I793" s="5" t="str" cm="1">
        <f t="array" ref="I793">_xlfn.IFS(D793="","Defense",_xlfn.XLOOKUP(D793,Sheet2!M:M,Sheet2!N:N,_xlfn.IFS(H793="Normal","Defense",H793="Defense","Tank",TRUE,"Speed"))&lt;&gt;0,_xlfn.XLOOKUP(D793,Sheet2!M:M,Sheet2!N:N,_xlfn.IFS(H793="Normal","Defense",H793="Defense","Tank",TRUE,"Speed")),TRUE,_xlfn.IFS(H793="Normal","Defense",H793="Defense","Tank",TRUE,H793))</f>
        <v>Defense</v>
      </c>
      <c r="K793" t="str">
        <f>DEC2HEX(_xlfn.XLOOKUP(K$1&amp;H793,'New Table'!$H:$H,'New Table'!$C:$C),2)&amp;DEC2HEX(_xlfn.XLOOKUP(H793,'Custom Forme Change Text'!$A:$A,'Custom Forme Change Text'!$H:$H)*2,2)</f>
        <v>0108</v>
      </c>
      <c r="L793" t="str">
        <f>DEC2HEX(_xlfn.XLOOKUP(L$1&amp;I793,'New Table'!$H:$H,'New Table'!$C:$C),2)&amp;DEC2HEX(_xlfn.XLOOKUP(I793,'Custom Forme Change Text'!$A:$A,'Custom Forme Change Text'!$H:$H)*2,2)</f>
        <v>0202</v>
      </c>
    </row>
    <row r="794" spans="1:12" x14ac:dyDescent="0.4">
      <c r="A794">
        <f t="shared" si="1"/>
        <v>792</v>
      </c>
      <c r="H794" s="4" t="s">
        <v>823</v>
      </c>
      <c r="I794" s="5" t="str" cm="1">
        <f t="array" ref="I794">_xlfn.IFS(D794="","Defense",_xlfn.XLOOKUP(D794,Sheet2!M:M,Sheet2!N:N,_xlfn.IFS(H794="Normal","Defense",H794="Defense","Tank",TRUE,"Speed"))&lt;&gt;0,_xlfn.XLOOKUP(D794,Sheet2!M:M,Sheet2!N:N,_xlfn.IFS(H794="Normal","Defense",H794="Defense","Tank",TRUE,"Speed")),TRUE,_xlfn.IFS(H794="Normal","Defense",H794="Defense","Tank",TRUE,H794))</f>
        <v>Defense</v>
      </c>
      <c r="K794" t="str">
        <f>DEC2HEX(_xlfn.XLOOKUP(K$1&amp;H794,'New Table'!$H:$H,'New Table'!$C:$C),2)&amp;DEC2HEX(_xlfn.XLOOKUP(H794,'Custom Forme Change Text'!$A:$A,'Custom Forme Change Text'!$H:$H)*2,2)</f>
        <v>0108</v>
      </c>
      <c r="L794" t="str">
        <f>DEC2HEX(_xlfn.XLOOKUP(L$1&amp;I794,'New Table'!$H:$H,'New Table'!$C:$C),2)&amp;DEC2HEX(_xlfn.XLOOKUP(I794,'Custom Forme Change Text'!$A:$A,'Custom Forme Change Text'!$H:$H)*2,2)</f>
        <v>0202</v>
      </c>
    </row>
    <row r="795" spans="1:12" x14ac:dyDescent="0.4">
      <c r="A795">
        <f t="shared" si="1"/>
        <v>793</v>
      </c>
      <c r="H795" s="4" t="s">
        <v>823</v>
      </c>
      <c r="I795" s="5" t="str" cm="1">
        <f t="array" ref="I795">_xlfn.IFS(D795="","Defense",_xlfn.XLOOKUP(D795,Sheet2!M:M,Sheet2!N:N,_xlfn.IFS(H795="Normal","Defense",H795="Defense","Tank",TRUE,"Speed"))&lt;&gt;0,_xlfn.XLOOKUP(D795,Sheet2!M:M,Sheet2!N:N,_xlfn.IFS(H795="Normal","Defense",H795="Defense","Tank",TRUE,"Speed")),TRUE,_xlfn.IFS(H795="Normal","Defense",H795="Defense","Tank",TRUE,H795))</f>
        <v>Defense</v>
      </c>
      <c r="K795" t="str">
        <f>DEC2HEX(_xlfn.XLOOKUP(K$1&amp;H795,'New Table'!$H:$H,'New Table'!$C:$C),2)&amp;DEC2HEX(_xlfn.XLOOKUP(H795,'Custom Forme Change Text'!$A:$A,'Custom Forme Change Text'!$H:$H)*2,2)</f>
        <v>0108</v>
      </c>
      <c r="L795" t="str">
        <f>DEC2HEX(_xlfn.XLOOKUP(L$1&amp;I795,'New Table'!$H:$H,'New Table'!$C:$C),2)&amp;DEC2HEX(_xlfn.XLOOKUP(I795,'Custom Forme Change Text'!$A:$A,'Custom Forme Change Text'!$H:$H)*2,2)</f>
        <v>0202</v>
      </c>
    </row>
    <row r="796" spans="1:12" x14ac:dyDescent="0.4">
      <c r="A796">
        <f t="shared" si="1"/>
        <v>794</v>
      </c>
      <c r="H796" s="4" t="s">
        <v>823</v>
      </c>
      <c r="I796" s="5" t="str" cm="1">
        <f t="array" ref="I796">_xlfn.IFS(D796="","Defense",_xlfn.XLOOKUP(D796,Sheet2!M:M,Sheet2!N:N,_xlfn.IFS(H796="Normal","Defense",H796="Defense","Tank",TRUE,"Speed"))&lt;&gt;0,_xlfn.XLOOKUP(D796,Sheet2!M:M,Sheet2!N:N,_xlfn.IFS(H796="Normal","Defense",H796="Defense","Tank",TRUE,"Speed")),TRUE,_xlfn.IFS(H796="Normal","Defense",H796="Defense","Tank",TRUE,H796))</f>
        <v>Defense</v>
      </c>
      <c r="K796" t="str">
        <f>DEC2HEX(_xlfn.XLOOKUP(K$1&amp;H796,'New Table'!$H:$H,'New Table'!$C:$C),2)&amp;DEC2HEX(_xlfn.XLOOKUP(H796,'Custom Forme Change Text'!$A:$A,'Custom Forme Change Text'!$H:$H)*2,2)</f>
        <v>0108</v>
      </c>
      <c r="L796" t="str">
        <f>DEC2HEX(_xlfn.XLOOKUP(L$1&amp;I796,'New Table'!$H:$H,'New Table'!$C:$C),2)&amp;DEC2HEX(_xlfn.XLOOKUP(I796,'Custom Forme Change Text'!$A:$A,'Custom Forme Change Text'!$H:$H)*2,2)</f>
        <v>0202</v>
      </c>
    </row>
    <row r="797" spans="1:12" x14ac:dyDescent="0.4">
      <c r="A797">
        <f t="shared" si="1"/>
        <v>795</v>
      </c>
      <c r="H797" s="4" t="s">
        <v>823</v>
      </c>
      <c r="I797" s="5" t="str" cm="1">
        <f t="array" ref="I797">_xlfn.IFS(D797="","Defense",_xlfn.XLOOKUP(D797,Sheet2!M:M,Sheet2!N:N,_xlfn.IFS(H797="Normal","Defense",H797="Defense","Tank",TRUE,"Speed"))&lt;&gt;0,_xlfn.XLOOKUP(D797,Sheet2!M:M,Sheet2!N:N,_xlfn.IFS(H797="Normal","Defense",H797="Defense","Tank",TRUE,"Speed")),TRUE,_xlfn.IFS(H797="Normal","Defense",H797="Defense","Tank",TRUE,H797))</f>
        <v>Defense</v>
      </c>
      <c r="K797" t="str">
        <f>DEC2HEX(_xlfn.XLOOKUP(K$1&amp;H797,'New Table'!$H:$H,'New Table'!$C:$C),2)&amp;DEC2HEX(_xlfn.XLOOKUP(H797,'Custom Forme Change Text'!$A:$A,'Custom Forme Change Text'!$H:$H)*2,2)</f>
        <v>0108</v>
      </c>
      <c r="L797" t="str">
        <f>DEC2HEX(_xlfn.XLOOKUP(L$1&amp;I797,'New Table'!$H:$H,'New Table'!$C:$C),2)&amp;DEC2HEX(_xlfn.XLOOKUP(I797,'Custom Forme Change Text'!$A:$A,'Custom Forme Change Text'!$H:$H)*2,2)</f>
        <v>0202</v>
      </c>
    </row>
    <row r="798" spans="1:12" x14ac:dyDescent="0.4">
      <c r="A798">
        <f t="shared" si="1"/>
        <v>796</v>
      </c>
      <c r="H798" s="4" t="s">
        <v>823</v>
      </c>
      <c r="I798" s="5" t="str" cm="1">
        <f t="array" ref="I798">_xlfn.IFS(D798="","Defense",_xlfn.XLOOKUP(D798,Sheet2!M:M,Sheet2!N:N,_xlfn.IFS(H798="Normal","Defense",H798="Defense","Tank",TRUE,"Speed"))&lt;&gt;0,_xlfn.XLOOKUP(D798,Sheet2!M:M,Sheet2!N:N,_xlfn.IFS(H798="Normal","Defense",H798="Defense","Tank",TRUE,"Speed")),TRUE,_xlfn.IFS(H798="Normal","Defense",H798="Defense","Tank",TRUE,H798))</f>
        <v>Defense</v>
      </c>
      <c r="K798" t="str">
        <f>DEC2HEX(_xlfn.XLOOKUP(K$1&amp;H798,'New Table'!$H:$H,'New Table'!$C:$C),2)&amp;DEC2HEX(_xlfn.XLOOKUP(H798,'Custom Forme Change Text'!$A:$A,'Custom Forme Change Text'!$H:$H)*2,2)</f>
        <v>0108</v>
      </c>
      <c r="L798" t="str">
        <f>DEC2HEX(_xlfn.XLOOKUP(L$1&amp;I798,'New Table'!$H:$H,'New Table'!$C:$C),2)&amp;DEC2HEX(_xlfn.XLOOKUP(I798,'Custom Forme Change Text'!$A:$A,'Custom Forme Change Text'!$H:$H)*2,2)</f>
        <v>0202</v>
      </c>
    </row>
    <row r="799" spans="1:12" x14ac:dyDescent="0.4">
      <c r="A799">
        <f t="shared" si="1"/>
        <v>797</v>
      </c>
      <c r="H799" s="4" t="s">
        <v>823</v>
      </c>
      <c r="I799" s="5" t="str" cm="1">
        <f t="array" ref="I799">_xlfn.IFS(D799="","Defense",_xlfn.XLOOKUP(D799,Sheet2!M:M,Sheet2!N:N,_xlfn.IFS(H799="Normal","Defense",H799="Defense","Tank",TRUE,"Speed"))&lt;&gt;0,_xlfn.XLOOKUP(D799,Sheet2!M:M,Sheet2!N:N,_xlfn.IFS(H799="Normal","Defense",H799="Defense","Tank",TRUE,"Speed")),TRUE,_xlfn.IFS(H799="Normal","Defense",H799="Defense","Tank",TRUE,H799))</f>
        <v>Defense</v>
      </c>
      <c r="K799" t="str">
        <f>DEC2HEX(_xlfn.XLOOKUP(K$1&amp;H799,'New Table'!$H:$H,'New Table'!$C:$C),2)&amp;DEC2HEX(_xlfn.XLOOKUP(H799,'Custom Forme Change Text'!$A:$A,'Custom Forme Change Text'!$H:$H)*2,2)</f>
        <v>0108</v>
      </c>
      <c r="L799" t="str">
        <f>DEC2HEX(_xlfn.XLOOKUP(L$1&amp;I799,'New Table'!$H:$H,'New Table'!$C:$C),2)&amp;DEC2HEX(_xlfn.XLOOKUP(I799,'Custom Forme Change Text'!$A:$A,'Custom Forme Change Text'!$H:$H)*2,2)</f>
        <v>0202</v>
      </c>
    </row>
    <row r="800" spans="1:12" x14ac:dyDescent="0.4">
      <c r="A800">
        <f t="shared" si="1"/>
        <v>798</v>
      </c>
      <c r="H800" s="4" t="s">
        <v>823</v>
      </c>
      <c r="I800" s="5" t="str" cm="1">
        <f t="array" ref="I800">_xlfn.IFS(D800="","Defense",_xlfn.XLOOKUP(D800,Sheet2!M:M,Sheet2!N:N,_xlfn.IFS(H800="Normal","Defense",H800="Defense","Tank",TRUE,"Speed"))&lt;&gt;0,_xlfn.XLOOKUP(D800,Sheet2!M:M,Sheet2!N:N,_xlfn.IFS(H800="Normal","Defense",H800="Defense","Tank",TRUE,"Speed")),TRUE,_xlfn.IFS(H800="Normal","Defense",H800="Defense","Tank",TRUE,H800))</f>
        <v>Defense</v>
      </c>
      <c r="K800" t="str">
        <f>DEC2HEX(_xlfn.XLOOKUP(K$1&amp;H800,'New Table'!$H:$H,'New Table'!$C:$C),2)&amp;DEC2HEX(_xlfn.XLOOKUP(H800,'Custom Forme Change Text'!$A:$A,'Custom Forme Change Text'!$H:$H)*2,2)</f>
        <v>0108</v>
      </c>
      <c r="L800" t="str">
        <f>DEC2HEX(_xlfn.XLOOKUP(L$1&amp;I800,'New Table'!$H:$H,'New Table'!$C:$C),2)&amp;DEC2HEX(_xlfn.XLOOKUP(I800,'Custom Forme Change Text'!$A:$A,'Custom Forme Change Text'!$H:$H)*2,2)</f>
        <v>0202</v>
      </c>
    </row>
    <row r="801" spans="1:12" x14ac:dyDescent="0.4">
      <c r="A801">
        <f t="shared" si="1"/>
        <v>799</v>
      </c>
      <c r="H801" s="4" t="s">
        <v>823</v>
      </c>
      <c r="I801" s="5" t="str" cm="1">
        <f t="array" ref="I801">_xlfn.IFS(D801="","Defense",_xlfn.XLOOKUP(D801,Sheet2!M:M,Sheet2!N:N,_xlfn.IFS(H801="Normal","Defense",H801="Defense","Tank",TRUE,"Speed"))&lt;&gt;0,_xlfn.XLOOKUP(D801,Sheet2!M:M,Sheet2!N:N,_xlfn.IFS(H801="Normal","Defense",H801="Defense","Tank",TRUE,"Speed")),TRUE,_xlfn.IFS(H801="Normal","Defense",H801="Defense","Tank",TRUE,H801))</f>
        <v>Defense</v>
      </c>
      <c r="K801" t="str">
        <f>DEC2HEX(_xlfn.XLOOKUP(K$1&amp;H801,'New Table'!$H:$H,'New Table'!$C:$C),2)&amp;DEC2HEX(_xlfn.XLOOKUP(H801,'Custom Forme Change Text'!$A:$A,'Custom Forme Change Text'!$H:$H)*2,2)</f>
        <v>0108</v>
      </c>
      <c r="L801" t="str">
        <f>DEC2HEX(_xlfn.XLOOKUP(L$1&amp;I801,'New Table'!$H:$H,'New Table'!$C:$C),2)&amp;DEC2HEX(_xlfn.XLOOKUP(I801,'Custom Forme Change Text'!$A:$A,'Custom Forme Change Text'!$H:$H)*2,2)</f>
        <v>0202</v>
      </c>
    </row>
  </sheetData>
  <sortState xmlns:xlrd2="http://schemas.microsoft.com/office/spreadsheetml/2017/richdata2" ref="A3:I731">
    <sortCondition ref="A3:A731"/>
  </sortState>
  <dataValidations count="1">
    <dataValidation type="list" allowBlank="1" showInputMessage="1" showErrorMessage="1" sqref="H2:J801" xr:uid="{76F2E6DD-2C27-4492-A9BD-68209FBA22A2}">
      <formula1>#REF!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4105-FD19-4CFE-A2FB-42214F407878}">
  <dimension ref="A1:AC730"/>
  <sheetViews>
    <sheetView workbookViewId="0">
      <pane ySplit="1" topLeftCell="A697" activePane="bottomLeft" state="frozen"/>
      <selection pane="bottomLeft" activeCell="I722" sqref="I722"/>
    </sheetView>
  </sheetViews>
  <sheetFormatPr defaultRowHeight="14.6" x14ac:dyDescent="0.4"/>
  <cols>
    <col min="1" max="1" width="7.15234375" bestFit="1" customWidth="1"/>
    <col min="2" max="2" width="5.69140625" bestFit="1" customWidth="1"/>
    <col min="3" max="5" width="5.69140625" customWidth="1"/>
    <col min="6" max="6" width="25.23046875" bestFit="1" customWidth="1"/>
    <col min="7" max="7" width="6.921875" bestFit="1" customWidth="1"/>
    <col min="8" max="8" width="9.15234375" bestFit="1" customWidth="1"/>
    <col min="9" max="9" width="17.4609375" bestFit="1" customWidth="1"/>
    <col min="10" max="10" width="17.3046875" bestFit="1" customWidth="1"/>
  </cols>
  <sheetData>
    <row r="1" spans="1:17" x14ac:dyDescent="0.4">
      <c r="A1" t="s">
        <v>749</v>
      </c>
      <c r="B1" t="s">
        <v>728</v>
      </c>
      <c r="E1" s="3"/>
      <c r="F1" t="s">
        <v>750</v>
      </c>
      <c r="G1" s="2" t="s">
        <v>731</v>
      </c>
      <c r="H1" t="s">
        <v>729</v>
      </c>
      <c r="I1" t="s">
        <v>730</v>
      </c>
      <c r="J1" t="s">
        <v>751</v>
      </c>
    </row>
    <row r="2" spans="1:17" x14ac:dyDescent="0.4">
      <c r="A2">
        <v>1</v>
      </c>
      <c r="B2" t="str">
        <f t="shared" ref="B2:B65" si="0">_xlfn.LET(_xlpm.hex,DEC2HEX(A2),IF(LEN(_xlpm.hex)=1,"0"&amp;_xlpm.hex,_xlpm.hex))</f>
        <v>01</v>
      </c>
      <c r="C2" t="str">
        <f>DEC2HEX(A2,4)</f>
        <v>0001</v>
      </c>
      <c r="D2" t="str">
        <f>RIGHT(C2,2)&amp;" "&amp;LEFT(C2,2)</f>
        <v>01 00</v>
      </c>
      <c r="E2" t="str">
        <f>LEFT(D2,2)&amp;RIGHT(D2,2)</f>
        <v>0100</v>
      </c>
      <c r="F2" t="s">
        <v>9</v>
      </c>
      <c r="G2" t="s">
        <v>732</v>
      </c>
      <c r="H2" t="str">
        <f t="shared" ref="H2:H65" si="1">IF(A2&lt;256,TEXT(B2,"00")&amp;"005013",IF(MOD(A2,4)=0,DEC2HEX(_xlfn.BITRSHIFT(A2,2))&amp;"0F5013",""))</f>
        <v>01005013</v>
      </c>
      <c r="I2" t="str">
        <f t="shared" ref="I2:I65" si="2">IF(AND(A2&gt;255,MOD(A2,4)&lt;&gt;0),_xlfn.CONCAT("0",LEFT(B2,1),"0C4012",RIGHT(B2,2),"005012"),"")</f>
        <v/>
      </c>
      <c r="M2" t="s">
        <v>744</v>
      </c>
      <c r="P2" t="str" cm="1">
        <f t="array" ref="P2:P6">_xlfn._xlws.SORT(_xlfn.UNIQUE(N2:N19))</f>
        <v>Attack</v>
      </c>
      <c r="Q2">
        <f>COUNTIF(N$2:N$19,"="&amp;P2)</f>
        <v>3</v>
      </c>
    </row>
    <row r="3" spans="1:17" x14ac:dyDescent="0.4">
      <c r="A3">
        <v>2</v>
      </c>
      <c r="B3" t="str">
        <f t="shared" si="0"/>
        <v>02</v>
      </c>
      <c r="C3" t="str">
        <f t="shared" ref="C3:C66" si="3">DEC2HEX(A3,4)</f>
        <v>0002</v>
      </c>
      <c r="D3" t="str">
        <f t="shared" ref="D3:D66" si="4">RIGHT(C3,2)&amp;" "&amp;LEFT(C3,2)</f>
        <v>02 00</v>
      </c>
      <c r="E3" t="str">
        <f t="shared" ref="E3:E66" si="5">LEFT(D3,2)&amp;RIGHT(D3,2)</f>
        <v>0200</v>
      </c>
      <c r="F3" t="s">
        <v>10</v>
      </c>
      <c r="G3" t="s">
        <v>733</v>
      </c>
      <c r="H3" t="str">
        <f t="shared" si="1"/>
        <v>02005013</v>
      </c>
      <c r="I3" t="str">
        <f t="shared" si="2"/>
        <v/>
      </c>
      <c r="M3" t="s">
        <v>740</v>
      </c>
      <c r="N3" t="s">
        <v>821</v>
      </c>
      <c r="P3" t="str">
        <v>Defense</v>
      </c>
      <c r="Q3">
        <f t="shared" ref="Q3:Q5" si="6">COUNTIF(N$2:N$19,"="&amp;P3)</f>
        <v>3</v>
      </c>
    </row>
    <row r="4" spans="1:17" x14ac:dyDescent="0.4">
      <c r="A4">
        <v>3</v>
      </c>
      <c r="B4" t="str">
        <f t="shared" si="0"/>
        <v>03</v>
      </c>
      <c r="C4" t="str">
        <f t="shared" si="3"/>
        <v>0003</v>
      </c>
      <c r="D4" t="str">
        <f t="shared" si="4"/>
        <v>03 00</v>
      </c>
      <c r="E4" t="str">
        <f t="shared" si="5"/>
        <v>0300</v>
      </c>
      <c r="F4" t="s">
        <v>11</v>
      </c>
      <c r="G4" t="s">
        <v>732</v>
      </c>
      <c r="H4" t="str">
        <f t="shared" si="1"/>
        <v>03005013</v>
      </c>
      <c r="I4" t="str">
        <f t="shared" si="2"/>
        <v/>
      </c>
      <c r="M4" t="s">
        <v>747</v>
      </c>
      <c r="N4" t="s">
        <v>823</v>
      </c>
      <c r="P4" t="str">
        <v>Speed</v>
      </c>
      <c r="Q4">
        <f t="shared" si="6"/>
        <v>3</v>
      </c>
    </row>
    <row r="5" spans="1:17" x14ac:dyDescent="0.4">
      <c r="A5">
        <v>4</v>
      </c>
      <c r="B5" t="str">
        <f t="shared" si="0"/>
        <v>04</v>
      </c>
      <c r="C5" t="str">
        <f t="shared" si="3"/>
        <v>0004</v>
      </c>
      <c r="D5" t="str">
        <f t="shared" si="4"/>
        <v>04 00</v>
      </c>
      <c r="E5" t="str">
        <f t="shared" si="5"/>
        <v>0400</v>
      </c>
      <c r="F5" t="s">
        <v>12</v>
      </c>
      <c r="G5" t="s">
        <v>734</v>
      </c>
      <c r="H5" t="str">
        <f t="shared" si="1"/>
        <v>04005013</v>
      </c>
      <c r="I5" t="str">
        <f t="shared" si="2"/>
        <v/>
      </c>
      <c r="M5" t="s">
        <v>737</v>
      </c>
      <c r="N5" t="s">
        <v>822</v>
      </c>
      <c r="P5" t="str">
        <v>Tank</v>
      </c>
      <c r="Q5">
        <f t="shared" si="6"/>
        <v>3</v>
      </c>
    </row>
    <row r="6" spans="1:17" x14ac:dyDescent="0.4">
      <c r="A6">
        <v>5</v>
      </c>
      <c r="B6" t="str">
        <f t="shared" si="0"/>
        <v>05</v>
      </c>
      <c r="C6" t="str">
        <f t="shared" si="3"/>
        <v>0005</v>
      </c>
      <c r="D6" t="str">
        <f t="shared" si="4"/>
        <v>05 00</v>
      </c>
      <c r="E6" t="str">
        <f t="shared" si="5"/>
        <v>0500</v>
      </c>
      <c r="F6" t="s">
        <v>13</v>
      </c>
      <c r="G6" t="s">
        <v>733</v>
      </c>
      <c r="H6" t="str">
        <f t="shared" si="1"/>
        <v>05005013</v>
      </c>
      <c r="I6" t="str">
        <f t="shared" si="2"/>
        <v/>
      </c>
      <c r="M6" t="s">
        <v>734</v>
      </c>
      <c r="N6" t="s">
        <v>821</v>
      </c>
      <c r="P6">
        <v>0</v>
      </c>
    </row>
    <row r="7" spans="1:17" x14ac:dyDescent="0.4">
      <c r="A7">
        <v>6</v>
      </c>
      <c r="B7" t="str">
        <f t="shared" si="0"/>
        <v>06</v>
      </c>
      <c r="C7" t="str">
        <f t="shared" si="3"/>
        <v>0006</v>
      </c>
      <c r="D7" t="str">
        <f t="shared" si="4"/>
        <v>06 00</v>
      </c>
      <c r="E7" t="str">
        <f t="shared" si="5"/>
        <v>0600</v>
      </c>
      <c r="F7" t="s">
        <v>14</v>
      </c>
      <c r="G7" t="s">
        <v>732</v>
      </c>
      <c r="H7" t="str">
        <f t="shared" si="1"/>
        <v>06005013</v>
      </c>
      <c r="I7" t="str">
        <f t="shared" si="2"/>
        <v/>
      </c>
      <c r="M7" t="s">
        <v>733</v>
      </c>
      <c r="N7" t="s">
        <v>823</v>
      </c>
    </row>
    <row r="8" spans="1:17" x14ac:dyDescent="0.4">
      <c r="A8">
        <v>7</v>
      </c>
      <c r="B8" t="str">
        <f t="shared" si="0"/>
        <v>07</v>
      </c>
      <c r="C8" t="str">
        <f t="shared" si="3"/>
        <v>0007</v>
      </c>
      <c r="D8" t="str">
        <f t="shared" si="4"/>
        <v>07 00</v>
      </c>
      <c r="E8" t="str">
        <f t="shared" si="5"/>
        <v>0700</v>
      </c>
      <c r="F8" t="s">
        <v>15</v>
      </c>
      <c r="G8" t="s">
        <v>735</v>
      </c>
      <c r="H8" t="str">
        <f t="shared" si="1"/>
        <v>07005013</v>
      </c>
      <c r="I8" t="str">
        <f t="shared" si="2"/>
        <v/>
      </c>
      <c r="M8" t="s">
        <v>735</v>
      </c>
      <c r="N8" t="s">
        <v>847</v>
      </c>
    </row>
    <row r="9" spans="1:17" x14ac:dyDescent="0.4">
      <c r="A9">
        <v>8</v>
      </c>
      <c r="B9" t="str">
        <f t="shared" si="0"/>
        <v>08</v>
      </c>
      <c r="C9" t="str">
        <f t="shared" si="3"/>
        <v>0008</v>
      </c>
      <c r="D9" t="str">
        <f t="shared" si="4"/>
        <v>08 00</v>
      </c>
      <c r="E9" t="str">
        <f t="shared" si="5"/>
        <v>0800</v>
      </c>
      <c r="F9" t="s">
        <v>16</v>
      </c>
      <c r="G9" t="s">
        <v>736</v>
      </c>
      <c r="H9" t="str">
        <f t="shared" si="1"/>
        <v>08005013</v>
      </c>
      <c r="I9" t="str">
        <f t="shared" si="2"/>
        <v/>
      </c>
      <c r="M9" t="s">
        <v>738</v>
      </c>
      <c r="N9" t="s">
        <v>822</v>
      </c>
    </row>
    <row r="10" spans="1:17" x14ac:dyDescent="0.4">
      <c r="A10">
        <v>9</v>
      </c>
      <c r="B10" t="str">
        <f t="shared" si="0"/>
        <v>09</v>
      </c>
      <c r="C10" t="str">
        <f t="shared" si="3"/>
        <v>0009</v>
      </c>
      <c r="D10" t="str">
        <f t="shared" si="4"/>
        <v>09 00</v>
      </c>
      <c r="E10" t="str">
        <f t="shared" si="5"/>
        <v>0900</v>
      </c>
      <c r="F10" t="s">
        <v>17</v>
      </c>
      <c r="G10" t="s">
        <v>737</v>
      </c>
      <c r="H10" t="str">
        <f t="shared" si="1"/>
        <v>09005013</v>
      </c>
      <c r="I10" t="str">
        <f t="shared" si="2"/>
        <v/>
      </c>
      <c r="M10" t="s">
        <v>748</v>
      </c>
    </row>
    <row r="11" spans="1:17" x14ac:dyDescent="0.4">
      <c r="A11">
        <v>10</v>
      </c>
      <c r="B11" t="str">
        <f t="shared" si="0"/>
        <v>0A</v>
      </c>
      <c r="C11" t="str">
        <f t="shared" si="3"/>
        <v>000A</v>
      </c>
      <c r="D11" t="str">
        <f t="shared" si="4"/>
        <v>0A 00</v>
      </c>
      <c r="E11" t="str">
        <f t="shared" si="5"/>
        <v>0A00</v>
      </c>
      <c r="F11" t="s">
        <v>18</v>
      </c>
      <c r="G11" t="s">
        <v>732</v>
      </c>
      <c r="H11" t="str">
        <f t="shared" si="1"/>
        <v>0A005013</v>
      </c>
      <c r="I11" t="str">
        <f t="shared" si="2"/>
        <v/>
      </c>
      <c r="M11" t="s">
        <v>739</v>
      </c>
    </row>
    <row r="12" spans="1:17" x14ac:dyDescent="0.4">
      <c r="A12">
        <v>11</v>
      </c>
      <c r="B12" t="str">
        <f t="shared" si="0"/>
        <v>0B</v>
      </c>
      <c r="C12" t="str">
        <f t="shared" si="3"/>
        <v>000B</v>
      </c>
      <c r="D12" t="str">
        <f t="shared" si="4"/>
        <v>0B 00</v>
      </c>
      <c r="E12" t="str">
        <f t="shared" si="5"/>
        <v>0B00</v>
      </c>
      <c r="F12" t="s">
        <v>19</v>
      </c>
      <c r="G12" t="s">
        <v>732</v>
      </c>
      <c r="H12" t="str">
        <f t="shared" si="1"/>
        <v>0B005013</v>
      </c>
      <c r="I12" t="str">
        <f t="shared" si="2"/>
        <v/>
      </c>
      <c r="M12" t="s">
        <v>742</v>
      </c>
    </row>
    <row r="13" spans="1:17" x14ac:dyDescent="0.4">
      <c r="A13">
        <v>12</v>
      </c>
      <c r="B13" t="str">
        <f t="shared" si="0"/>
        <v>0C</v>
      </c>
      <c r="C13" t="str">
        <f t="shared" si="3"/>
        <v>000C</v>
      </c>
      <c r="D13" t="str">
        <f t="shared" si="4"/>
        <v>0C 00</v>
      </c>
      <c r="E13" t="str">
        <f t="shared" si="5"/>
        <v>0C00</v>
      </c>
      <c r="F13" t="s">
        <v>20</v>
      </c>
      <c r="G13" t="s">
        <v>733</v>
      </c>
      <c r="H13" t="str">
        <f t="shared" si="1"/>
        <v>0C005013</v>
      </c>
      <c r="I13" t="str">
        <f t="shared" si="2"/>
        <v/>
      </c>
      <c r="M13" t="s">
        <v>736</v>
      </c>
      <c r="N13" t="s">
        <v>823</v>
      </c>
    </row>
    <row r="14" spans="1:17" x14ac:dyDescent="0.4">
      <c r="A14">
        <v>13</v>
      </c>
      <c r="B14" t="str">
        <f t="shared" si="0"/>
        <v>0D</v>
      </c>
      <c r="C14" t="str">
        <f t="shared" si="3"/>
        <v>000D</v>
      </c>
      <c r="D14" t="str">
        <f t="shared" si="4"/>
        <v>0D 00</v>
      </c>
      <c r="E14" t="str">
        <f t="shared" si="5"/>
        <v>0D00</v>
      </c>
      <c r="F14" t="s">
        <v>21</v>
      </c>
      <c r="G14" t="s">
        <v>738</v>
      </c>
      <c r="H14" t="str">
        <f t="shared" si="1"/>
        <v>0D005013</v>
      </c>
      <c r="I14" t="str">
        <f t="shared" si="2"/>
        <v/>
      </c>
      <c r="M14" t="s">
        <v>732</v>
      </c>
    </row>
    <row r="15" spans="1:17" x14ac:dyDescent="0.4">
      <c r="A15">
        <v>14</v>
      </c>
      <c r="B15" t="str">
        <f t="shared" si="0"/>
        <v>0E</v>
      </c>
      <c r="C15" t="str">
        <f t="shared" si="3"/>
        <v>000E</v>
      </c>
      <c r="D15" t="str">
        <f t="shared" si="4"/>
        <v>0E 00</v>
      </c>
      <c r="E15" t="str">
        <f t="shared" si="5"/>
        <v>0E00</v>
      </c>
      <c r="F15" t="s">
        <v>22</v>
      </c>
      <c r="G15" t="s">
        <v>732</v>
      </c>
      <c r="H15" t="str">
        <f t="shared" si="1"/>
        <v>0E005013</v>
      </c>
      <c r="I15" t="str">
        <f t="shared" si="2"/>
        <v/>
      </c>
      <c r="M15" t="s">
        <v>743</v>
      </c>
      <c r="N15" t="s">
        <v>821</v>
      </c>
    </row>
    <row r="16" spans="1:17" x14ac:dyDescent="0.4">
      <c r="A16">
        <v>15</v>
      </c>
      <c r="B16" t="str">
        <f t="shared" si="0"/>
        <v>0F</v>
      </c>
      <c r="C16" t="str">
        <f t="shared" si="3"/>
        <v>000F</v>
      </c>
      <c r="D16" t="str">
        <f t="shared" si="4"/>
        <v>0F 00</v>
      </c>
      <c r="E16" t="str">
        <f t="shared" si="5"/>
        <v>0F00</v>
      </c>
      <c r="F16" t="s">
        <v>23</v>
      </c>
      <c r="G16" t="s">
        <v>739</v>
      </c>
      <c r="H16" t="str">
        <f t="shared" si="1"/>
        <v>0F005013</v>
      </c>
      <c r="I16" t="str">
        <f t="shared" si="2"/>
        <v/>
      </c>
      <c r="M16" t="s">
        <v>102</v>
      </c>
      <c r="N16" t="s">
        <v>822</v>
      </c>
    </row>
    <row r="17" spans="1:14" x14ac:dyDescent="0.4">
      <c r="A17">
        <v>16</v>
      </c>
      <c r="B17" t="str">
        <f t="shared" si="0"/>
        <v>10</v>
      </c>
      <c r="C17" t="str">
        <f t="shared" si="3"/>
        <v>0010</v>
      </c>
      <c r="D17" t="str">
        <f t="shared" si="4"/>
        <v>10 00</v>
      </c>
      <c r="E17" t="str">
        <f t="shared" si="5"/>
        <v>1000</v>
      </c>
      <c r="F17" t="s">
        <v>24</v>
      </c>
      <c r="G17" t="s">
        <v>738</v>
      </c>
      <c r="H17" t="str">
        <f t="shared" si="1"/>
        <v>10005013</v>
      </c>
      <c r="I17" t="str">
        <f t="shared" si="2"/>
        <v/>
      </c>
      <c r="M17" t="s">
        <v>746</v>
      </c>
      <c r="N17" t="s">
        <v>847</v>
      </c>
    </row>
    <row r="18" spans="1:14" x14ac:dyDescent="0.4">
      <c r="A18">
        <v>17</v>
      </c>
      <c r="B18" t="str">
        <f t="shared" si="0"/>
        <v>11</v>
      </c>
      <c r="C18" t="str">
        <f t="shared" si="3"/>
        <v>0011</v>
      </c>
      <c r="D18" t="str">
        <f t="shared" si="4"/>
        <v>11 00</v>
      </c>
      <c r="E18" t="str">
        <f t="shared" si="5"/>
        <v>1100</v>
      </c>
      <c r="F18" t="s">
        <v>25</v>
      </c>
      <c r="G18" t="s">
        <v>738</v>
      </c>
      <c r="H18" t="str">
        <f t="shared" si="1"/>
        <v>11005013</v>
      </c>
      <c r="I18" t="str">
        <f t="shared" si="2"/>
        <v/>
      </c>
      <c r="M18" t="s">
        <v>741</v>
      </c>
      <c r="N18" t="s">
        <v>847</v>
      </c>
    </row>
    <row r="19" spans="1:14" x14ac:dyDescent="0.4">
      <c r="A19">
        <v>18</v>
      </c>
      <c r="B19" t="str">
        <f t="shared" si="0"/>
        <v>12</v>
      </c>
      <c r="C19" t="str">
        <f t="shared" si="3"/>
        <v>0012</v>
      </c>
      <c r="D19" t="str">
        <f t="shared" si="4"/>
        <v>12 00</v>
      </c>
      <c r="E19" t="str">
        <f t="shared" si="5"/>
        <v>1200</v>
      </c>
      <c r="F19" t="s">
        <v>26</v>
      </c>
      <c r="G19" t="s">
        <v>732</v>
      </c>
      <c r="H19" t="str">
        <f t="shared" si="1"/>
        <v>12005013</v>
      </c>
      <c r="I19" t="str">
        <f t="shared" si="2"/>
        <v/>
      </c>
      <c r="M19" t="s">
        <v>745</v>
      </c>
    </row>
    <row r="20" spans="1:14" x14ac:dyDescent="0.4">
      <c r="A20">
        <v>19</v>
      </c>
      <c r="B20" t="str">
        <f t="shared" si="0"/>
        <v>13</v>
      </c>
      <c r="C20" t="str">
        <f t="shared" si="3"/>
        <v>0013</v>
      </c>
      <c r="D20" t="str">
        <f t="shared" si="4"/>
        <v>13 00</v>
      </c>
      <c r="E20" t="str">
        <f t="shared" si="5"/>
        <v>1300</v>
      </c>
      <c r="F20" t="s">
        <v>27</v>
      </c>
      <c r="G20" t="s">
        <v>738</v>
      </c>
      <c r="H20" t="str">
        <f t="shared" si="1"/>
        <v>13005013</v>
      </c>
      <c r="I20" t="str">
        <f t="shared" si="2"/>
        <v/>
      </c>
    </row>
    <row r="21" spans="1:14" x14ac:dyDescent="0.4">
      <c r="A21">
        <v>20</v>
      </c>
      <c r="B21" t="str">
        <f t="shared" si="0"/>
        <v>14</v>
      </c>
      <c r="C21" t="str">
        <f t="shared" si="3"/>
        <v>0014</v>
      </c>
      <c r="D21" t="str">
        <f t="shared" si="4"/>
        <v>14 00</v>
      </c>
      <c r="E21" t="str">
        <f t="shared" si="5"/>
        <v>1400</v>
      </c>
      <c r="F21" t="s">
        <v>28</v>
      </c>
      <c r="G21" t="s">
        <v>740</v>
      </c>
      <c r="H21" t="str">
        <f t="shared" si="1"/>
        <v>14005013</v>
      </c>
      <c r="I21" t="str">
        <f t="shared" si="2"/>
        <v/>
      </c>
    </row>
    <row r="22" spans="1:14" x14ac:dyDescent="0.4">
      <c r="A22">
        <v>21</v>
      </c>
      <c r="B22" t="str">
        <f t="shared" si="0"/>
        <v>15</v>
      </c>
      <c r="C22" t="str">
        <f t="shared" si="3"/>
        <v>0015</v>
      </c>
      <c r="D22" t="str">
        <f t="shared" si="4"/>
        <v>15 00</v>
      </c>
      <c r="E22" t="str">
        <f t="shared" si="5"/>
        <v>1500</v>
      </c>
      <c r="F22" t="s">
        <v>29</v>
      </c>
      <c r="G22" t="s">
        <v>741</v>
      </c>
      <c r="H22" t="str">
        <f t="shared" si="1"/>
        <v>15005013</v>
      </c>
      <c r="I22" t="str">
        <f t="shared" si="2"/>
        <v/>
      </c>
    </row>
    <row r="23" spans="1:14" x14ac:dyDescent="0.4">
      <c r="A23">
        <v>22</v>
      </c>
      <c r="B23" t="str">
        <f t="shared" si="0"/>
        <v>16</v>
      </c>
      <c r="C23" t="str">
        <f t="shared" si="3"/>
        <v>0016</v>
      </c>
      <c r="D23" t="str">
        <f t="shared" si="4"/>
        <v>16 00</v>
      </c>
      <c r="E23" t="str">
        <f t="shared" si="5"/>
        <v>1600</v>
      </c>
      <c r="F23" t="s">
        <v>30</v>
      </c>
      <c r="G23" t="s">
        <v>739</v>
      </c>
      <c r="H23" t="str">
        <f t="shared" si="1"/>
        <v>16005013</v>
      </c>
      <c r="I23" t="str">
        <f t="shared" si="2"/>
        <v/>
      </c>
    </row>
    <row r="24" spans="1:14" x14ac:dyDescent="0.4">
      <c r="A24">
        <v>23</v>
      </c>
      <c r="B24" t="str">
        <f t="shared" si="0"/>
        <v>17</v>
      </c>
      <c r="C24" t="str">
        <f t="shared" si="3"/>
        <v>0017</v>
      </c>
      <c r="D24" t="str">
        <f t="shared" si="4"/>
        <v>17 00</v>
      </c>
      <c r="E24" t="str">
        <f t="shared" si="5"/>
        <v>1700</v>
      </c>
      <c r="F24" t="s">
        <v>31</v>
      </c>
      <c r="G24" t="s">
        <v>732</v>
      </c>
      <c r="H24" t="str">
        <f t="shared" si="1"/>
        <v>17005013</v>
      </c>
      <c r="I24" t="str">
        <f t="shared" si="2"/>
        <v/>
      </c>
    </row>
    <row r="25" spans="1:14" x14ac:dyDescent="0.4">
      <c r="A25">
        <v>24</v>
      </c>
      <c r="B25" t="str">
        <f t="shared" si="0"/>
        <v>18</v>
      </c>
      <c r="C25" t="str">
        <f t="shared" si="3"/>
        <v>0018</v>
      </c>
      <c r="D25" t="str">
        <f t="shared" si="4"/>
        <v>18 00</v>
      </c>
      <c r="E25" t="str">
        <f t="shared" si="5"/>
        <v>1800</v>
      </c>
      <c r="F25" t="s">
        <v>32</v>
      </c>
      <c r="G25" t="s">
        <v>733</v>
      </c>
      <c r="H25" t="str">
        <f t="shared" si="1"/>
        <v>18005013</v>
      </c>
      <c r="I25" t="str">
        <f t="shared" si="2"/>
        <v/>
      </c>
    </row>
    <row r="26" spans="1:14" x14ac:dyDescent="0.4">
      <c r="A26">
        <v>25</v>
      </c>
      <c r="B26" t="str">
        <f t="shared" si="0"/>
        <v>19</v>
      </c>
      <c r="C26" t="str">
        <f t="shared" si="3"/>
        <v>0019</v>
      </c>
      <c r="D26" t="str">
        <f t="shared" si="4"/>
        <v>19 00</v>
      </c>
      <c r="E26" t="str">
        <f t="shared" si="5"/>
        <v>1900</v>
      </c>
      <c r="F26" t="s">
        <v>33</v>
      </c>
      <c r="G26" t="s">
        <v>733</v>
      </c>
      <c r="H26" t="str">
        <f t="shared" si="1"/>
        <v>19005013</v>
      </c>
      <c r="I26" t="str">
        <f t="shared" si="2"/>
        <v/>
      </c>
    </row>
    <row r="27" spans="1:14" x14ac:dyDescent="0.4">
      <c r="A27">
        <v>26</v>
      </c>
      <c r="B27" t="str">
        <f t="shared" si="0"/>
        <v>1A</v>
      </c>
      <c r="C27" t="str">
        <f t="shared" si="3"/>
        <v>001A</v>
      </c>
      <c r="D27" t="str">
        <f t="shared" si="4"/>
        <v>1A 00</v>
      </c>
      <c r="E27" t="str">
        <f t="shared" si="5"/>
        <v>1A00</v>
      </c>
      <c r="F27" t="s">
        <v>34</v>
      </c>
      <c r="G27" t="s">
        <v>733</v>
      </c>
      <c r="H27" t="str">
        <f t="shared" si="1"/>
        <v>1A005013</v>
      </c>
      <c r="I27" t="str">
        <f t="shared" si="2"/>
        <v/>
      </c>
    </row>
    <row r="28" spans="1:14" x14ac:dyDescent="0.4">
      <c r="A28">
        <v>27</v>
      </c>
      <c r="B28" t="str">
        <f t="shared" si="0"/>
        <v>1B</v>
      </c>
      <c r="C28" t="str">
        <f t="shared" si="3"/>
        <v>001B</v>
      </c>
      <c r="D28" t="str">
        <f t="shared" si="4"/>
        <v>1B 00</v>
      </c>
      <c r="E28" t="str">
        <f t="shared" si="5"/>
        <v>1B00</v>
      </c>
      <c r="F28" t="s">
        <v>35</v>
      </c>
      <c r="G28" t="s">
        <v>733</v>
      </c>
      <c r="H28" t="str">
        <f t="shared" si="1"/>
        <v>1B005013</v>
      </c>
      <c r="I28" t="str">
        <f t="shared" si="2"/>
        <v/>
      </c>
    </row>
    <row r="29" spans="1:14" x14ac:dyDescent="0.4">
      <c r="A29">
        <v>28</v>
      </c>
      <c r="B29" t="str">
        <f t="shared" si="0"/>
        <v>1C</v>
      </c>
      <c r="C29" t="str">
        <f t="shared" si="3"/>
        <v>001C</v>
      </c>
      <c r="D29" t="str">
        <f t="shared" si="4"/>
        <v>1C 00</v>
      </c>
      <c r="E29" t="str">
        <f t="shared" si="5"/>
        <v>1C00</v>
      </c>
      <c r="F29" t="s">
        <v>36</v>
      </c>
      <c r="G29" t="s">
        <v>742</v>
      </c>
      <c r="H29" t="str">
        <f t="shared" si="1"/>
        <v>1C005013</v>
      </c>
      <c r="I29" t="str">
        <f t="shared" si="2"/>
        <v/>
      </c>
    </row>
    <row r="30" spans="1:14" x14ac:dyDescent="0.4">
      <c r="A30">
        <v>29</v>
      </c>
      <c r="B30" t="str">
        <f t="shared" si="0"/>
        <v>1D</v>
      </c>
      <c r="C30" t="str">
        <f t="shared" si="3"/>
        <v>001D</v>
      </c>
      <c r="D30" t="str">
        <f t="shared" si="4"/>
        <v>1D 00</v>
      </c>
      <c r="E30" t="str">
        <f t="shared" si="5"/>
        <v>1D00</v>
      </c>
      <c r="F30" t="s">
        <v>37</v>
      </c>
      <c r="G30" t="s">
        <v>732</v>
      </c>
      <c r="H30" t="str">
        <f t="shared" si="1"/>
        <v>1D005013</v>
      </c>
      <c r="I30" t="str">
        <f t="shared" si="2"/>
        <v/>
      </c>
    </row>
    <row r="31" spans="1:14" x14ac:dyDescent="0.4">
      <c r="A31">
        <v>30</v>
      </c>
      <c r="B31" t="str">
        <f t="shared" si="0"/>
        <v>1E</v>
      </c>
      <c r="C31" t="str">
        <f t="shared" si="3"/>
        <v>001E</v>
      </c>
      <c r="D31" t="str">
        <f t="shared" si="4"/>
        <v>1E 00</v>
      </c>
      <c r="E31" t="str">
        <f t="shared" si="5"/>
        <v>1E00</v>
      </c>
      <c r="F31" t="s">
        <v>38</v>
      </c>
      <c r="G31" t="s">
        <v>732</v>
      </c>
      <c r="H31" t="str">
        <f t="shared" si="1"/>
        <v>1E005013</v>
      </c>
      <c r="I31" t="str">
        <f t="shared" si="2"/>
        <v/>
      </c>
    </row>
    <row r="32" spans="1:14" x14ac:dyDescent="0.4">
      <c r="A32">
        <v>31</v>
      </c>
      <c r="B32" t="str">
        <f t="shared" si="0"/>
        <v>1F</v>
      </c>
      <c r="C32" t="str">
        <f t="shared" si="3"/>
        <v>001F</v>
      </c>
      <c r="D32" t="str">
        <f t="shared" si="4"/>
        <v>1F 00</v>
      </c>
      <c r="E32" t="str">
        <f t="shared" si="5"/>
        <v>1F00</v>
      </c>
      <c r="F32" t="s">
        <v>39</v>
      </c>
      <c r="G32" t="s">
        <v>738</v>
      </c>
      <c r="H32" t="str">
        <f t="shared" si="1"/>
        <v>1F005013</v>
      </c>
      <c r="I32" t="str">
        <f t="shared" si="2"/>
        <v/>
      </c>
    </row>
    <row r="33" spans="1:9" x14ac:dyDescent="0.4">
      <c r="A33">
        <v>32</v>
      </c>
      <c r="B33" t="str">
        <f t="shared" si="0"/>
        <v>20</v>
      </c>
      <c r="C33" t="str">
        <f t="shared" si="3"/>
        <v>0020</v>
      </c>
      <c r="D33" t="str">
        <f t="shared" si="4"/>
        <v>20 00</v>
      </c>
      <c r="E33" t="str">
        <f t="shared" si="5"/>
        <v>2000</v>
      </c>
      <c r="F33" t="s">
        <v>40</v>
      </c>
      <c r="G33" t="s">
        <v>741</v>
      </c>
      <c r="H33" t="str">
        <f t="shared" si="1"/>
        <v>20005013</v>
      </c>
      <c r="I33" t="str">
        <f t="shared" si="2"/>
        <v/>
      </c>
    </row>
    <row r="34" spans="1:9" x14ac:dyDescent="0.4">
      <c r="A34">
        <v>33</v>
      </c>
      <c r="B34" t="str">
        <f t="shared" si="0"/>
        <v>21</v>
      </c>
      <c r="C34" t="str">
        <f t="shared" si="3"/>
        <v>0021</v>
      </c>
      <c r="D34" t="str">
        <f t="shared" si="4"/>
        <v>21 00</v>
      </c>
      <c r="E34" t="str">
        <f t="shared" si="5"/>
        <v>2100</v>
      </c>
      <c r="F34" t="s">
        <v>41</v>
      </c>
      <c r="G34" t="s">
        <v>732</v>
      </c>
      <c r="H34" t="str">
        <f t="shared" si="1"/>
        <v>21005013</v>
      </c>
      <c r="I34" t="str">
        <f t="shared" si="2"/>
        <v/>
      </c>
    </row>
    <row r="35" spans="1:9" x14ac:dyDescent="0.4">
      <c r="A35">
        <v>34</v>
      </c>
      <c r="B35" t="str">
        <f t="shared" si="0"/>
        <v>22</v>
      </c>
      <c r="C35" t="str">
        <f t="shared" si="3"/>
        <v>0022</v>
      </c>
      <c r="D35" t="str">
        <f t="shared" si="4"/>
        <v>22 00</v>
      </c>
      <c r="E35" t="str">
        <f t="shared" si="5"/>
        <v>2200</v>
      </c>
      <c r="F35" t="s">
        <v>42</v>
      </c>
      <c r="G35" t="s">
        <v>732</v>
      </c>
      <c r="H35" t="str">
        <f t="shared" si="1"/>
        <v>22005013</v>
      </c>
      <c r="I35" t="str">
        <f t="shared" si="2"/>
        <v/>
      </c>
    </row>
    <row r="36" spans="1:9" x14ac:dyDescent="0.4">
      <c r="A36">
        <v>35</v>
      </c>
      <c r="B36" t="str">
        <f t="shared" si="0"/>
        <v>23</v>
      </c>
      <c r="C36" t="str">
        <f t="shared" si="3"/>
        <v>0023</v>
      </c>
      <c r="D36" t="str">
        <f t="shared" si="4"/>
        <v>23 00</v>
      </c>
      <c r="E36" t="str">
        <f t="shared" si="5"/>
        <v>2300</v>
      </c>
      <c r="F36" t="s">
        <v>43</v>
      </c>
      <c r="G36" t="s">
        <v>732</v>
      </c>
      <c r="H36" t="str">
        <f t="shared" si="1"/>
        <v>23005013</v>
      </c>
      <c r="I36" t="str">
        <f t="shared" si="2"/>
        <v/>
      </c>
    </row>
    <row r="37" spans="1:9" x14ac:dyDescent="0.4">
      <c r="A37">
        <v>36</v>
      </c>
      <c r="B37" t="str">
        <f t="shared" si="0"/>
        <v>24</v>
      </c>
      <c r="C37" t="str">
        <f t="shared" si="3"/>
        <v>0024</v>
      </c>
      <c r="D37" t="str">
        <f t="shared" si="4"/>
        <v>24 00</v>
      </c>
      <c r="E37" t="str">
        <f t="shared" si="5"/>
        <v>2400</v>
      </c>
      <c r="F37" t="s">
        <v>44</v>
      </c>
      <c r="G37" t="s">
        <v>732</v>
      </c>
      <c r="H37" t="str">
        <f t="shared" si="1"/>
        <v>24005013</v>
      </c>
      <c r="I37" t="str">
        <f t="shared" si="2"/>
        <v/>
      </c>
    </row>
    <row r="38" spans="1:9" x14ac:dyDescent="0.4">
      <c r="A38">
        <v>37</v>
      </c>
      <c r="B38" t="str">
        <f t="shared" si="0"/>
        <v>25</v>
      </c>
      <c r="C38" t="str">
        <f t="shared" si="3"/>
        <v>0025</v>
      </c>
      <c r="D38" t="str">
        <f t="shared" si="4"/>
        <v>25 00</v>
      </c>
      <c r="E38" t="str">
        <f t="shared" si="5"/>
        <v>2500</v>
      </c>
      <c r="F38" t="s">
        <v>45</v>
      </c>
      <c r="G38" t="s">
        <v>732</v>
      </c>
      <c r="H38" t="str">
        <f t="shared" si="1"/>
        <v>25005013</v>
      </c>
      <c r="I38" t="str">
        <f t="shared" si="2"/>
        <v/>
      </c>
    </row>
    <row r="39" spans="1:9" x14ac:dyDescent="0.4">
      <c r="A39">
        <v>38</v>
      </c>
      <c r="B39" t="str">
        <f t="shared" si="0"/>
        <v>26</v>
      </c>
      <c r="C39" t="str">
        <f t="shared" si="3"/>
        <v>0026</v>
      </c>
      <c r="D39" t="str">
        <f t="shared" si="4"/>
        <v>26 00</v>
      </c>
      <c r="E39" t="str">
        <f t="shared" si="5"/>
        <v>2600</v>
      </c>
      <c r="F39" t="s">
        <v>46</v>
      </c>
      <c r="G39" t="s">
        <v>732</v>
      </c>
      <c r="H39" t="str">
        <f t="shared" si="1"/>
        <v>26005013</v>
      </c>
      <c r="I39" t="str">
        <f t="shared" si="2"/>
        <v/>
      </c>
    </row>
    <row r="40" spans="1:9" x14ac:dyDescent="0.4">
      <c r="A40">
        <v>39</v>
      </c>
      <c r="B40" t="str">
        <f t="shared" si="0"/>
        <v>27</v>
      </c>
      <c r="C40" t="str">
        <f t="shared" si="3"/>
        <v>0027</v>
      </c>
      <c r="D40" t="str">
        <f t="shared" si="4"/>
        <v>27 00</v>
      </c>
      <c r="E40" t="str">
        <f t="shared" si="5"/>
        <v>2700</v>
      </c>
      <c r="F40" t="s">
        <v>47</v>
      </c>
      <c r="G40" t="s">
        <v>732</v>
      </c>
      <c r="H40" t="str">
        <f t="shared" si="1"/>
        <v>27005013</v>
      </c>
      <c r="I40" t="str">
        <f t="shared" si="2"/>
        <v/>
      </c>
    </row>
    <row r="41" spans="1:9" x14ac:dyDescent="0.4">
      <c r="A41">
        <v>40</v>
      </c>
      <c r="B41" t="str">
        <f t="shared" si="0"/>
        <v>28</v>
      </c>
      <c r="C41" t="str">
        <f t="shared" si="3"/>
        <v>0028</v>
      </c>
      <c r="D41" t="str">
        <f t="shared" si="4"/>
        <v>28 00</v>
      </c>
      <c r="E41" t="str">
        <f t="shared" si="5"/>
        <v>2800</v>
      </c>
      <c r="F41" t="s">
        <v>48</v>
      </c>
      <c r="G41" t="s">
        <v>743</v>
      </c>
      <c r="H41" t="str">
        <f t="shared" si="1"/>
        <v>28005013</v>
      </c>
      <c r="I41" t="str">
        <f t="shared" si="2"/>
        <v/>
      </c>
    </row>
    <row r="42" spans="1:9" x14ac:dyDescent="0.4">
      <c r="A42">
        <v>41</v>
      </c>
      <c r="B42" t="str">
        <f t="shared" si="0"/>
        <v>29</v>
      </c>
      <c r="C42" t="str">
        <f t="shared" si="3"/>
        <v>0029</v>
      </c>
      <c r="D42" t="str">
        <f t="shared" si="4"/>
        <v>29 00</v>
      </c>
      <c r="E42" t="str">
        <f t="shared" si="5"/>
        <v>2900</v>
      </c>
      <c r="F42" t="s">
        <v>49</v>
      </c>
      <c r="G42" t="s">
        <v>744</v>
      </c>
      <c r="H42" t="str">
        <f t="shared" si="1"/>
        <v>29005013</v>
      </c>
      <c r="I42" t="str">
        <f t="shared" si="2"/>
        <v/>
      </c>
    </row>
    <row r="43" spans="1:9" x14ac:dyDescent="0.4">
      <c r="A43">
        <v>42</v>
      </c>
      <c r="B43" t="str">
        <f t="shared" si="0"/>
        <v>2A</v>
      </c>
      <c r="C43" t="str">
        <f t="shared" si="3"/>
        <v>002A</v>
      </c>
      <c r="D43" t="str">
        <f t="shared" si="4"/>
        <v>2A 00</v>
      </c>
      <c r="E43" t="str">
        <f t="shared" si="5"/>
        <v>2A00</v>
      </c>
      <c r="F43" t="s">
        <v>50</v>
      </c>
      <c r="G43" t="s">
        <v>744</v>
      </c>
      <c r="H43" t="str">
        <f t="shared" si="1"/>
        <v>2A005013</v>
      </c>
      <c r="I43" t="str">
        <f t="shared" si="2"/>
        <v/>
      </c>
    </row>
    <row r="44" spans="1:9" x14ac:dyDescent="0.4">
      <c r="A44">
        <v>43</v>
      </c>
      <c r="B44" t="str">
        <f t="shared" si="0"/>
        <v>2B</v>
      </c>
      <c r="C44" t="str">
        <f t="shared" si="3"/>
        <v>002B</v>
      </c>
      <c r="D44" t="str">
        <f t="shared" si="4"/>
        <v>2B 00</v>
      </c>
      <c r="E44" t="str">
        <f t="shared" si="5"/>
        <v>2B00</v>
      </c>
      <c r="F44" t="s">
        <v>51</v>
      </c>
      <c r="G44" t="s">
        <v>732</v>
      </c>
      <c r="H44" t="str">
        <f t="shared" si="1"/>
        <v>2B005013</v>
      </c>
      <c r="I44" t="str">
        <f t="shared" si="2"/>
        <v/>
      </c>
    </row>
    <row r="45" spans="1:9" x14ac:dyDescent="0.4">
      <c r="A45">
        <v>44</v>
      </c>
      <c r="B45" t="str">
        <f t="shared" si="0"/>
        <v>2C</v>
      </c>
      <c r="C45" t="str">
        <f t="shared" si="3"/>
        <v>002C</v>
      </c>
      <c r="D45" t="str">
        <f t="shared" si="4"/>
        <v>2C 00</v>
      </c>
      <c r="E45" t="str">
        <f t="shared" si="5"/>
        <v>2C00</v>
      </c>
      <c r="F45" t="s">
        <v>52</v>
      </c>
      <c r="G45" t="s">
        <v>740</v>
      </c>
      <c r="H45" t="str">
        <f t="shared" si="1"/>
        <v>2C005013</v>
      </c>
      <c r="I45" t="str">
        <f t="shared" si="2"/>
        <v/>
      </c>
    </row>
    <row r="46" spans="1:9" x14ac:dyDescent="0.4">
      <c r="A46">
        <v>45</v>
      </c>
      <c r="B46" t="str">
        <f t="shared" si="0"/>
        <v>2D</v>
      </c>
      <c r="C46" t="str">
        <f t="shared" si="3"/>
        <v>002D</v>
      </c>
      <c r="D46" t="str">
        <f t="shared" si="4"/>
        <v>2D 00</v>
      </c>
      <c r="E46" t="str">
        <f t="shared" si="5"/>
        <v>2D00</v>
      </c>
      <c r="F46" t="s">
        <v>53</v>
      </c>
      <c r="G46" t="s">
        <v>732</v>
      </c>
      <c r="H46" t="str">
        <f t="shared" si="1"/>
        <v>2D005013</v>
      </c>
      <c r="I46" t="str">
        <f t="shared" si="2"/>
        <v/>
      </c>
    </row>
    <row r="47" spans="1:9" x14ac:dyDescent="0.4">
      <c r="A47">
        <v>46</v>
      </c>
      <c r="B47" t="str">
        <f t="shared" si="0"/>
        <v>2E</v>
      </c>
      <c r="C47" t="str">
        <f t="shared" si="3"/>
        <v>002E</v>
      </c>
      <c r="D47" t="str">
        <f t="shared" si="4"/>
        <v>2E 00</v>
      </c>
      <c r="E47" t="str">
        <f t="shared" si="5"/>
        <v>2E00</v>
      </c>
      <c r="F47" t="s">
        <v>54</v>
      </c>
      <c r="G47" t="s">
        <v>732</v>
      </c>
      <c r="H47" t="str">
        <f t="shared" si="1"/>
        <v>2E005013</v>
      </c>
      <c r="I47" t="str">
        <f t="shared" si="2"/>
        <v/>
      </c>
    </row>
    <row r="48" spans="1:9" x14ac:dyDescent="0.4">
      <c r="A48">
        <v>47</v>
      </c>
      <c r="B48" t="str">
        <f t="shared" si="0"/>
        <v>2F</v>
      </c>
      <c r="C48" t="str">
        <f t="shared" si="3"/>
        <v>002F</v>
      </c>
      <c r="D48" t="str">
        <f t="shared" si="4"/>
        <v>2F 00</v>
      </c>
      <c r="E48" t="str">
        <f t="shared" si="5"/>
        <v>2F00</v>
      </c>
      <c r="F48" t="s">
        <v>55</v>
      </c>
      <c r="G48" t="s">
        <v>732</v>
      </c>
      <c r="H48" t="str">
        <f t="shared" si="1"/>
        <v>2F005013</v>
      </c>
      <c r="I48" t="str">
        <f t="shared" si="2"/>
        <v/>
      </c>
    </row>
    <row r="49" spans="1:9" x14ac:dyDescent="0.4">
      <c r="A49">
        <v>48</v>
      </c>
      <c r="B49" t="str">
        <f t="shared" si="0"/>
        <v>30</v>
      </c>
      <c r="C49" t="str">
        <f t="shared" si="3"/>
        <v>0030</v>
      </c>
      <c r="D49" t="str">
        <f t="shared" si="4"/>
        <v>30 00</v>
      </c>
      <c r="E49" t="str">
        <f t="shared" si="5"/>
        <v>3000</v>
      </c>
      <c r="F49" t="s">
        <v>56</v>
      </c>
      <c r="G49" t="s">
        <v>732</v>
      </c>
      <c r="H49" t="str">
        <f t="shared" si="1"/>
        <v>30005013</v>
      </c>
      <c r="I49" t="str">
        <f t="shared" si="2"/>
        <v/>
      </c>
    </row>
    <row r="50" spans="1:9" x14ac:dyDescent="0.4">
      <c r="A50">
        <v>49</v>
      </c>
      <c r="B50" t="str">
        <f t="shared" si="0"/>
        <v>31</v>
      </c>
      <c r="C50" t="str">
        <f t="shared" si="3"/>
        <v>0031</v>
      </c>
      <c r="D50" t="str">
        <f t="shared" si="4"/>
        <v>31 00</v>
      </c>
      <c r="E50" t="str">
        <f t="shared" si="5"/>
        <v>3100</v>
      </c>
      <c r="F50" t="s">
        <v>57</v>
      </c>
      <c r="G50" t="s">
        <v>732</v>
      </c>
      <c r="H50" t="str">
        <f t="shared" si="1"/>
        <v>31005013</v>
      </c>
      <c r="I50" t="str">
        <f t="shared" si="2"/>
        <v/>
      </c>
    </row>
    <row r="51" spans="1:9" x14ac:dyDescent="0.4">
      <c r="A51">
        <v>50</v>
      </c>
      <c r="B51" t="str">
        <f t="shared" si="0"/>
        <v>32</v>
      </c>
      <c r="C51" t="str">
        <f t="shared" si="3"/>
        <v>0032</v>
      </c>
      <c r="D51" t="str">
        <f t="shared" si="4"/>
        <v>32 00</v>
      </c>
      <c r="E51" t="str">
        <f t="shared" si="5"/>
        <v>3200</v>
      </c>
      <c r="F51" t="s">
        <v>58</v>
      </c>
      <c r="G51" t="s">
        <v>732</v>
      </c>
      <c r="H51" t="str">
        <f t="shared" si="1"/>
        <v>32005013</v>
      </c>
      <c r="I51" t="str">
        <f t="shared" si="2"/>
        <v/>
      </c>
    </row>
    <row r="52" spans="1:9" x14ac:dyDescent="0.4">
      <c r="A52">
        <v>51</v>
      </c>
      <c r="B52" t="str">
        <f t="shared" si="0"/>
        <v>33</v>
      </c>
      <c r="C52" t="str">
        <f t="shared" si="3"/>
        <v>0033</v>
      </c>
      <c r="D52" t="str">
        <f t="shared" si="4"/>
        <v>33 00</v>
      </c>
      <c r="E52" t="str">
        <f t="shared" si="5"/>
        <v>3300</v>
      </c>
      <c r="F52" t="s">
        <v>59</v>
      </c>
      <c r="G52" t="s">
        <v>743</v>
      </c>
      <c r="H52" t="str">
        <f t="shared" si="1"/>
        <v>33005013</v>
      </c>
      <c r="I52" t="str">
        <f t="shared" si="2"/>
        <v/>
      </c>
    </row>
    <row r="53" spans="1:9" x14ac:dyDescent="0.4">
      <c r="A53">
        <v>52</v>
      </c>
      <c r="B53" t="str">
        <f t="shared" si="0"/>
        <v>34</v>
      </c>
      <c r="C53" t="str">
        <f t="shared" si="3"/>
        <v>0034</v>
      </c>
      <c r="D53" t="str">
        <f t="shared" si="4"/>
        <v>34 00</v>
      </c>
      <c r="E53" t="str">
        <f t="shared" si="5"/>
        <v>3400</v>
      </c>
      <c r="F53" t="s">
        <v>60</v>
      </c>
      <c r="G53" t="s">
        <v>735</v>
      </c>
      <c r="H53" t="str">
        <f t="shared" si="1"/>
        <v>34005013</v>
      </c>
      <c r="I53" t="str">
        <f t="shared" si="2"/>
        <v/>
      </c>
    </row>
    <row r="54" spans="1:9" x14ac:dyDescent="0.4">
      <c r="A54">
        <v>53</v>
      </c>
      <c r="B54" t="str">
        <f t="shared" si="0"/>
        <v>35</v>
      </c>
      <c r="C54" t="str">
        <f t="shared" si="3"/>
        <v>0035</v>
      </c>
      <c r="D54" t="str">
        <f t="shared" si="4"/>
        <v>35 00</v>
      </c>
      <c r="E54" t="str">
        <f t="shared" si="5"/>
        <v>3500</v>
      </c>
      <c r="F54" t="s">
        <v>61</v>
      </c>
      <c r="G54" t="s">
        <v>735</v>
      </c>
      <c r="H54" t="str">
        <f t="shared" si="1"/>
        <v>35005013</v>
      </c>
      <c r="I54" t="str">
        <f t="shared" si="2"/>
        <v/>
      </c>
    </row>
    <row r="55" spans="1:9" x14ac:dyDescent="0.4">
      <c r="A55">
        <v>54</v>
      </c>
      <c r="B55" t="str">
        <f t="shared" si="0"/>
        <v>36</v>
      </c>
      <c r="C55" t="str">
        <f t="shared" si="3"/>
        <v>0036</v>
      </c>
      <c r="D55" t="str">
        <f t="shared" si="4"/>
        <v>36 00</v>
      </c>
      <c r="E55" t="str">
        <f t="shared" si="5"/>
        <v>3600</v>
      </c>
      <c r="F55" t="s">
        <v>62</v>
      </c>
      <c r="G55" t="s">
        <v>736</v>
      </c>
      <c r="H55" t="str">
        <f t="shared" si="1"/>
        <v>36005013</v>
      </c>
      <c r="I55" t="str">
        <f t="shared" si="2"/>
        <v/>
      </c>
    </row>
    <row r="56" spans="1:9" x14ac:dyDescent="0.4">
      <c r="A56">
        <v>55</v>
      </c>
      <c r="B56" t="str">
        <f t="shared" si="0"/>
        <v>37</v>
      </c>
      <c r="C56" t="str">
        <f t="shared" si="3"/>
        <v>0037</v>
      </c>
      <c r="D56" t="str">
        <f t="shared" si="4"/>
        <v>37 00</v>
      </c>
      <c r="E56" t="str">
        <f t="shared" si="5"/>
        <v>3700</v>
      </c>
      <c r="F56" t="s">
        <v>63</v>
      </c>
      <c r="G56" t="s">
        <v>745</v>
      </c>
      <c r="H56" t="str">
        <f t="shared" si="1"/>
        <v>37005013</v>
      </c>
      <c r="I56" t="str">
        <f t="shared" si="2"/>
        <v/>
      </c>
    </row>
    <row r="57" spans="1:9" x14ac:dyDescent="0.4">
      <c r="A57">
        <v>56</v>
      </c>
      <c r="B57" t="str">
        <f t="shared" si="0"/>
        <v>38</v>
      </c>
      <c r="C57" t="str">
        <f t="shared" si="3"/>
        <v>0038</v>
      </c>
      <c r="D57" t="str">
        <f t="shared" si="4"/>
        <v>38 00</v>
      </c>
      <c r="E57" t="str">
        <f t="shared" si="5"/>
        <v>3800</v>
      </c>
      <c r="F57" t="s">
        <v>64</v>
      </c>
      <c r="G57" t="s">
        <v>745</v>
      </c>
      <c r="H57" t="str">
        <f t="shared" si="1"/>
        <v>38005013</v>
      </c>
      <c r="I57" t="str">
        <f t="shared" si="2"/>
        <v/>
      </c>
    </row>
    <row r="58" spans="1:9" x14ac:dyDescent="0.4">
      <c r="A58">
        <v>57</v>
      </c>
      <c r="B58" t="str">
        <f t="shared" si="0"/>
        <v>39</v>
      </c>
      <c r="C58" t="str">
        <f t="shared" si="3"/>
        <v>0039</v>
      </c>
      <c r="D58" t="str">
        <f t="shared" si="4"/>
        <v>39 00</v>
      </c>
      <c r="E58" t="str">
        <f t="shared" si="5"/>
        <v>3900</v>
      </c>
      <c r="F58" t="s">
        <v>65</v>
      </c>
      <c r="G58" t="s">
        <v>745</v>
      </c>
      <c r="H58" t="str">
        <f t="shared" si="1"/>
        <v>39005013</v>
      </c>
      <c r="I58" t="str">
        <f t="shared" si="2"/>
        <v/>
      </c>
    </row>
    <row r="59" spans="1:9" x14ac:dyDescent="0.4">
      <c r="A59">
        <v>58</v>
      </c>
      <c r="B59" t="str">
        <f t="shared" si="0"/>
        <v>3A</v>
      </c>
      <c r="C59" t="str">
        <f t="shared" si="3"/>
        <v>003A</v>
      </c>
      <c r="D59" t="str">
        <f t="shared" si="4"/>
        <v>3A 00</v>
      </c>
      <c r="E59" t="str">
        <f t="shared" si="5"/>
        <v>3A00</v>
      </c>
      <c r="F59" t="s">
        <v>66</v>
      </c>
      <c r="G59" t="s">
        <v>736</v>
      </c>
      <c r="H59" t="str">
        <f t="shared" si="1"/>
        <v>3A005013</v>
      </c>
      <c r="I59" t="str">
        <f t="shared" si="2"/>
        <v/>
      </c>
    </row>
    <row r="60" spans="1:9" x14ac:dyDescent="0.4">
      <c r="A60">
        <v>59</v>
      </c>
      <c r="B60" t="str">
        <f t="shared" si="0"/>
        <v>3B</v>
      </c>
      <c r="C60" t="str">
        <f t="shared" si="3"/>
        <v>003B</v>
      </c>
      <c r="D60" t="str">
        <f t="shared" si="4"/>
        <v>3B 00</v>
      </c>
      <c r="E60" t="str">
        <f t="shared" si="5"/>
        <v>3B00</v>
      </c>
      <c r="F60" t="s">
        <v>67</v>
      </c>
      <c r="G60" t="s">
        <v>736</v>
      </c>
      <c r="H60" t="str">
        <f t="shared" si="1"/>
        <v>3B005013</v>
      </c>
      <c r="I60" t="str">
        <f t="shared" si="2"/>
        <v/>
      </c>
    </row>
    <row r="61" spans="1:9" x14ac:dyDescent="0.4">
      <c r="A61">
        <v>60</v>
      </c>
      <c r="B61" t="str">
        <f t="shared" si="0"/>
        <v>3C</v>
      </c>
      <c r="C61" t="str">
        <f t="shared" si="3"/>
        <v>003C</v>
      </c>
      <c r="D61" t="str">
        <f t="shared" si="4"/>
        <v>3C 00</v>
      </c>
      <c r="E61" t="str">
        <f t="shared" si="5"/>
        <v>3C00</v>
      </c>
      <c r="F61" t="s">
        <v>68</v>
      </c>
      <c r="G61" t="s">
        <v>102</v>
      </c>
      <c r="H61" t="str">
        <f t="shared" si="1"/>
        <v>3C005013</v>
      </c>
      <c r="I61" t="str">
        <f t="shared" si="2"/>
        <v/>
      </c>
    </row>
    <row r="62" spans="1:9" x14ac:dyDescent="0.4">
      <c r="A62">
        <v>61</v>
      </c>
      <c r="B62" t="str">
        <f t="shared" si="0"/>
        <v>3D</v>
      </c>
      <c r="C62" t="str">
        <f t="shared" si="3"/>
        <v>003D</v>
      </c>
      <c r="D62" t="str">
        <f t="shared" si="4"/>
        <v>3D 00</v>
      </c>
      <c r="E62" t="str">
        <f t="shared" si="5"/>
        <v>3D00</v>
      </c>
      <c r="F62" t="s">
        <v>69</v>
      </c>
      <c r="G62" t="s">
        <v>745</v>
      </c>
      <c r="H62" t="str">
        <f t="shared" si="1"/>
        <v>3D005013</v>
      </c>
      <c r="I62" t="str">
        <f t="shared" si="2"/>
        <v/>
      </c>
    </row>
    <row r="63" spans="1:9" x14ac:dyDescent="0.4">
      <c r="A63">
        <v>62</v>
      </c>
      <c r="B63" t="str">
        <f t="shared" si="0"/>
        <v>3E</v>
      </c>
      <c r="C63" t="str">
        <f t="shared" si="3"/>
        <v>003E</v>
      </c>
      <c r="D63" t="str">
        <f t="shared" si="4"/>
        <v>3E 00</v>
      </c>
      <c r="E63" t="str">
        <f t="shared" si="5"/>
        <v>3E00</v>
      </c>
      <c r="F63" t="s">
        <v>70</v>
      </c>
      <c r="G63" t="s">
        <v>736</v>
      </c>
      <c r="H63" t="str">
        <f t="shared" si="1"/>
        <v>3E005013</v>
      </c>
      <c r="I63" t="str">
        <f t="shared" si="2"/>
        <v/>
      </c>
    </row>
    <row r="64" spans="1:9" x14ac:dyDescent="0.4">
      <c r="A64">
        <v>63</v>
      </c>
      <c r="B64" t="str">
        <f t="shared" si="0"/>
        <v>3F</v>
      </c>
      <c r="C64" t="str">
        <f t="shared" si="3"/>
        <v>003F</v>
      </c>
      <c r="D64" t="str">
        <f t="shared" si="4"/>
        <v>3F 00</v>
      </c>
      <c r="E64" t="str">
        <f t="shared" si="5"/>
        <v>3F00</v>
      </c>
      <c r="F64" t="s">
        <v>71</v>
      </c>
      <c r="G64" t="s">
        <v>732</v>
      </c>
      <c r="H64" t="str">
        <f t="shared" si="1"/>
        <v>3F005013</v>
      </c>
      <c r="I64" t="str">
        <f t="shared" si="2"/>
        <v/>
      </c>
    </row>
    <row r="65" spans="1:9" x14ac:dyDescent="0.4">
      <c r="A65">
        <v>64</v>
      </c>
      <c r="B65" t="str">
        <f t="shared" si="0"/>
        <v>40</v>
      </c>
      <c r="C65" t="str">
        <f t="shared" si="3"/>
        <v>0040</v>
      </c>
      <c r="D65" t="str">
        <f t="shared" si="4"/>
        <v>40 00</v>
      </c>
      <c r="E65" t="str">
        <f t="shared" si="5"/>
        <v>4000</v>
      </c>
      <c r="F65" t="s">
        <v>72</v>
      </c>
      <c r="G65" t="s">
        <v>738</v>
      </c>
      <c r="H65" t="str">
        <f t="shared" si="1"/>
        <v>40005013</v>
      </c>
      <c r="I65" t="str">
        <f t="shared" si="2"/>
        <v/>
      </c>
    </row>
    <row r="66" spans="1:9" x14ac:dyDescent="0.4">
      <c r="A66">
        <v>65</v>
      </c>
      <c r="B66" t="str">
        <f t="shared" ref="B66:B129" si="7">_xlfn.LET(_xlpm.hex,DEC2HEX(A66),IF(LEN(_xlpm.hex)=1,"0"&amp;_xlpm.hex,_xlpm.hex))</f>
        <v>41</v>
      </c>
      <c r="C66" t="str">
        <f t="shared" si="3"/>
        <v>0041</v>
      </c>
      <c r="D66" t="str">
        <f t="shared" si="4"/>
        <v>41 00</v>
      </c>
      <c r="E66" t="str">
        <f t="shared" si="5"/>
        <v>4100</v>
      </c>
      <c r="F66" t="s">
        <v>73</v>
      </c>
      <c r="G66" t="s">
        <v>738</v>
      </c>
      <c r="H66" t="str">
        <f t="shared" ref="H66:H129" si="8">IF(A66&lt;256,TEXT(B66,"00")&amp;"005013",IF(MOD(A66,4)=0,DEC2HEX(_xlfn.BITRSHIFT(A66,2))&amp;"0F5013",""))</f>
        <v>41005013</v>
      </c>
      <c r="I66" t="str">
        <f t="shared" ref="I66:I129" si="9">IF(AND(A66&gt;255,MOD(A66,4)&lt;&gt;0),_xlfn.CONCAT("0",LEFT(B66,1),"0C4012",RIGHT(B66,2),"005012"),"")</f>
        <v/>
      </c>
    </row>
    <row r="67" spans="1:9" x14ac:dyDescent="0.4">
      <c r="A67">
        <v>66</v>
      </c>
      <c r="B67" t="str">
        <f t="shared" si="7"/>
        <v>42</v>
      </c>
      <c r="C67" t="str">
        <f t="shared" ref="C67:C130" si="10">DEC2HEX(A67,4)</f>
        <v>0042</v>
      </c>
      <c r="D67" t="str">
        <f t="shared" ref="D67:D130" si="11">RIGHT(C67,2)&amp;" "&amp;LEFT(C67,2)</f>
        <v>42 00</v>
      </c>
      <c r="E67" t="str">
        <f t="shared" ref="E67:E130" si="12">LEFT(D67,2)&amp;RIGHT(D67,2)</f>
        <v>4200</v>
      </c>
      <c r="F67" t="s">
        <v>74</v>
      </c>
      <c r="G67" t="s">
        <v>733</v>
      </c>
      <c r="H67" t="str">
        <f t="shared" si="8"/>
        <v>42005013</v>
      </c>
      <c r="I67" t="str">
        <f t="shared" si="9"/>
        <v/>
      </c>
    </row>
    <row r="68" spans="1:9" x14ac:dyDescent="0.4">
      <c r="A68">
        <v>67</v>
      </c>
      <c r="B68" t="str">
        <f t="shared" si="7"/>
        <v>43</v>
      </c>
      <c r="C68" t="str">
        <f t="shared" si="10"/>
        <v>0043</v>
      </c>
      <c r="D68" t="str">
        <f t="shared" si="11"/>
        <v>43 00</v>
      </c>
      <c r="E68" t="str">
        <f t="shared" si="12"/>
        <v>4300</v>
      </c>
      <c r="F68" t="s">
        <v>75</v>
      </c>
      <c r="G68" t="s">
        <v>733</v>
      </c>
      <c r="H68" t="str">
        <f t="shared" si="8"/>
        <v>43005013</v>
      </c>
      <c r="I68" t="str">
        <f t="shared" si="9"/>
        <v/>
      </c>
    </row>
    <row r="69" spans="1:9" x14ac:dyDescent="0.4">
      <c r="A69">
        <v>68</v>
      </c>
      <c r="B69" t="str">
        <f t="shared" si="7"/>
        <v>44</v>
      </c>
      <c r="C69" t="str">
        <f t="shared" si="10"/>
        <v>0044</v>
      </c>
      <c r="D69" t="str">
        <f t="shared" si="11"/>
        <v>44 00</v>
      </c>
      <c r="E69" t="str">
        <f t="shared" si="12"/>
        <v>4400</v>
      </c>
      <c r="F69" t="s">
        <v>76</v>
      </c>
      <c r="G69" t="s">
        <v>733</v>
      </c>
      <c r="H69" t="str">
        <f t="shared" si="8"/>
        <v>44005013</v>
      </c>
      <c r="I69" t="str">
        <f t="shared" si="9"/>
        <v/>
      </c>
    </row>
    <row r="70" spans="1:9" x14ac:dyDescent="0.4">
      <c r="A70">
        <v>69</v>
      </c>
      <c r="B70" t="str">
        <f t="shared" si="7"/>
        <v>45</v>
      </c>
      <c r="C70" t="str">
        <f t="shared" si="10"/>
        <v>0045</v>
      </c>
      <c r="D70" t="str">
        <f t="shared" si="11"/>
        <v>45 00</v>
      </c>
      <c r="E70" t="str">
        <f t="shared" si="12"/>
        <v>4500</v>
      </c>
      <c r="F70" t="s">
        <v>77</v>
      </c>
      <c r="G70" t="s">
        <v>733</v>
      </c>
      <c r="H70" t="str">
        <f t="shared" si="8"/>
        <v>45005013</v>
      </c>
      <c r="I70" t="str">
        <f t="shared" si="9"/>
        <v/>
      </c>
    </row>
    <row r="71" spans="1:9" x14ac:dyDescent="0.4">
      <c r="A71">
        <v>70</v>
      </c>
      <c r="B71" t="str">
        <f t="shared" si="7"/>
        <v>46</v>
      </c>
      <c r="C71" t="str">
        <f t="shared" si="10"/>
        <v>0046</v>
      </c>
      <c r="D71" t="str">
        <f t="shared" si="11"/>
        <v>46 00</v>
      </c>
      <c r="E71" t="str">
        <f t="shared" si="12"/>
        <v>4600</v>
      </c>
      <c r="F71" t="s">
        <v>78</v>
      </c>
      <c r="G71" t="s">
        <v>746</v>
      </c>
      <c r="H71" t="str">
        <f t="shared" si="8"/>
        <v>46005013</v>
      </c>
      <c r="I71" t="str">
        <f t="shared" si="9"/>
        <v/>
      </c>
    </row>
    <row r="72" spans="1:9" x14ac:dyDescent="0.4">
      <c r="A72">
        <v>71</v>
      </c>
      <c r="B72" t="str">
        <f t="shared" si="7"/>
        <v>47</v>
      </c>
      <c r="C72" t="str">
        <f t="shared" si="10"/>
        <v>0047</v>
      </c>
      <c r="D72" t="str">
        <f t="shared" si="11"/>
        <v>47 00</v>
      </c>
      <c r="E72" t="str">
        <f t="shared" si="12"/>
        <v>4700</v>
      </c>
      <c r="F72" t="s">
        <v>79</v>
      </c>
      <c r="G72" t="s">
        <v>739</v>
      </c>
      <c r="H72" t="str">
        <f t="shared" si="8"/>
        <v>47005013</v>
      </c>
      <c r="I72" t="str">
        <f t="shared" si="9"/>
        <v/>
      </c>
    </row>
    <row r="73" spans="1:9" x14ac:dyDescent="0.4">
      <c r="A73">
        <v>72</v>
      </c>
      <c r="B73" t="str">
        <f t="shared" si="7"/>
        <v>48</v>
      </c>
      <c r="C73" t="str">
        <f t="shared" si="10"/>
        <v>0048</v>
      </c>
      <c r="D73" t="str">
        <f t="shared" si="11"/>
        <v>48 00</v>
      </c>
      <c r="E73" t="str">
        <f t="shared" si="12"/>
        <v>4800</v>
      </c>
      <c r="F73" t="s">
        <v>80</v>
      </c>
      <c r="G73" t="s">
        <v>739</v>
      </c>
      <c r="H73" t="str">
        <f t="shared" si="8"/>
        <v>48005013</v>
      </c>
      <c r="I73" t="str">
        <f t="shared" si="9"/>
        <v/>
      </c>
    </row>
    <row r="74" spans="1:9" x14ac:dyDescent="0.4">
      <c r="A74">
        <v>73</v>
      </c>
      <c r="B74" t="str">
        <f t="shared" si="7"/>
        <v>49</v>
      </c>
      <c r="C74" t="str">
        <f t="shared" si="10"/>
        <v>0049</v>
      </c>
      <c r="D74" t="str">
        <f t="shared" si="11"/>
        <v>49 00</v>
      </c>
      <c r="E74" t="str">
        <f t="shared" si="12"/>
        <v>4900</v>
      </c>
      <c r="F74" t="s">
        <v>81</v>
      </c>
      <c r="G74" t="s">
        <v>739</v>
      </c>
      <c r="H74" t="str">
        <f t="shared" si="8"/>
        <v>49005013</v>
      </c>
      <c r="I74" t="str">
        <f t="shared" si="9"/>
        <v/>
      </c>
    </row>
    <row r="75" spans="1:9" x14ac:dyDescent="0.4">
      <c r="A75">
        <v>74</v>
      </c>
      <c r="B75" t="str">
        <f t="shared" si="7"/>
        <v>4A</v>
      </c>
      <c r="C75" t="str">
        <f t="shared" si="10"/>
        <v>004A</v>
      </c>
      <c r="D75" t="str">
        <f t="shared" si="11"/>
        <v>4A 00</v>
      </c>
      <c r="E75" t="str">
        <f t="shared" si="12"/>
        <v>4A00</v>
      </c>
      <c r="F75" t="s">
        <v>82</v>
      </c>
      <c r="G75" t="s">
        <v>732</v>
      </c>
      <c r="H75" t="str">
        <f t="shared" si="8"/>
        <v>4A005013</v>
      </c>
      <c r="I75" t="str">
        <f t="shared" si="9"/>
        <v/>
      </c>
    </row>
    <row r="76" spans="1:9" x14ac:dyDescent="0.4">
      <c r="A76">
        <v>75</v>
      </c>
      <c r="B76" t="str">
        <f t="shared" si="7"/>
        <v>4B</v>
      </c>
      <c r="C76" t="str">
        <f t="shared" si="10"/>
        <v>004B</v>
      </c>
      <c r="D76" t="str">
        <f t="shared" si="11"/>
        <v>4B 00</v>
      </c>
      <c r="E76" t="str">
        <f t="shared" si="12"/>
        <v>4B00</v>
      </c>
      <c r="F76" t="s">
        <v>83</v>
      </c>
      <c r="G76" t="s">
        <v>739</v>
      </c>
      <c r="H76" t="str">
        <f t="shared" si="8"/>
        <v>4B005013</v>
      </c>
      <c r="I76" t="str">
        <f t="shared" si="9"/>
        <v/>
      </c>
    </row>
    <row r="77" spans="1:9" x14ac:dyDescent="0.4">
      <c r="A77">
        <v>76</v>
      </c>
      <c r="B77" t="str">
        <f t="shared" si="7"/>
        <v>4C</v>
      </c>
      <c r="C77" t="str">
        <f t="shared" si="10"/>
        <v>004C</v>
      </c>
      <c r="D77" t="str">
        <f t="shared" si="11"/>
        <v>4C 00</v>
      </c>
      <c r="E77" t="str">
        <f t="shared" si="12"/>
        <v>4C00</v>
      </c>
      <c r="F77" t="s">
        <v>84</v>
      </c>
      <c r="G77" t="s">
        <v>739</v>
      </c>
      <c r="H77" t="str">
        <f t="shared" si="8"/>
        <v>4C005013</v>
      </c>
      <c r="I77" t="str">
        <f t="shared" si="9"/>
        <v/>
      </c>
    </row>
    <row r="78" spans="1:9" x14ac:dyDescent="0.4">
      <c r="A78">
        <v>77</v>
      </c>
      <c r="B78" t="str">
        <f t="shared" si="7"/>
        <v>4D</v>
      </c>
      <c r="C78" t="str">
        <f t="shared" si="10"/>
        <v>004D</v>
      </c>
      <c r="D78" t="str">
        <f t="shared" si="11"/>
        <v>4D 00</v>
      </c>
      <c r="E78" t="str">
        <f t="shared" si="12"/>
        <v>4D00</v>
      </c>
      <c r="F78" t="s">
        <v>85</v>
      </c>
      <c r="G78" t="s">
        <v>743</v>
      </c>
      <c r="H78" t="str">
        <f t="shared" si="8"/>
        <v>4D005013</v>
      </c>
      <c r="I78" t="str">
        <f t="shared" si="9"/>
        <v/>
      </c>
    </row>
    <row r="79" spans="1:9" x14ac:dyDescent="0.4">
      <c r="A79">
        <v>78</v>
      </c>
      <c r="B79" t="str">
        <f t="shared" si="7"/>
        <v>4E</v>
      </c>
      <c r="C79" t="str">
        <f t="shared" si="10"/>
        <v>004E</v>
      </c>
      <c r="D79" t="str">
        <f t="shared" si="11"/>
        <v>4E 00</v>
      </c>
      <c r="E79" t="str">
        <f t="shared" si="12"/>
        <v>4E00</v>
      </c>
      <c r="F79" t="s">
        <v>86</v>
      </c>
      <c r="G79" t="s">
        <v>739</v>
      </c>
      <c r="H79" t="str">
        <f t="shared" si="8"/>
        <v>4E005013</v>
      </c>
      <c r="I79" t="str">
        <f t="shared" si="9"/>
        <v/>
      </c>
    </row>
    <row r="80" spans="1:9" x14ac:dyDescent="0.4">
      <c r="A80">
        <v>79</v>
      </c>
      <c r="B80" t="str">
        <f t="shared" si="7"/>
        <v>4F</v>
      </c>
      <c r="C80" t="str">
        <f t="shared" si="10"/>
        <v>004F</v>
      </c>
      <c r="D80" t="str">
        <f t="shared" si="11"/>
        <v>4F 00</v>
      </c>
      <c r="E80" t="str">
        <f t="shared" si="12"/>
        <v>4F00</v>
      </c>
      <c r="F80" t="s">
        <v>87</v>
      </c>
      <c r="G80" t="s">
        <v>739</v>
      </c>
      <c r="H80" t="str">
        <f t="shared" si="8"/>
        <v>4F005013</v>
      </c>
      <c r="I80" t="str">
        <f t="shared" si="9"/>
        <v/>
      </c>
    </row>
    <row r="81" spans="1:9" x14ac:dyDescent="0.4">
      <c r="A81">
        <v>80</v>
      </c>
      <c r="B81" t="str">
        <f t="shared" si="7"/>
        <v>50</v>
      </c>
      <c r="C81" t="str">
        <f t="shared" si="10"/>
        <v>0050</v>
      </c>
      <c r="D81" t="str">
        <f t="shared" si="11"/>
        <v>50 00</v>
      </c>
      <c r="E81" t="str">
        <f t="shared" si="12"/>
        <v>5000</v>
      </c>
      <c r="F81" t="s">
        <v>88</v>
      </c>
      <c r="G81" t="s">
        <v>739</v>
      </c>
      <c r="H81" t="str">
        <f t="shared" si="8"/>
        <v>50005013</v>
      </c>
      <c r="I81" t="str">
        <f t="shared" si="9"/>
        <v/>
      </c>
    </row>
    <row r="82" spans="1:9" x14ac:dyDescent="0.4">
      <c r="A82">
        <v>81</v>
      </c>
      <c r="B82" t="str">
        <f t="shared" si="7"/>
        <v>51</v>
      </c>
      <c r="C82" t="str">
        <f t="shared" si="10"/>
        <v>0051</v>
      </c>
      <c r="D82" t="str">
        <f t="shared" si="11"/>
        <v>51 00</v>
      </c>
      <c r="E82" t="str">
        <f t="shared" si="12"/>
        <v>5100</v>
      </c>
      <c r="F82" t="s">
        <v>89</v>
      </c>
      <c r="G82" t="s">
        <v>744</v>
      </c>
      <c r="H82" t="str">
        <f t="shared" si="8"/>
        <v>51005013</v>
      </c>
      <c r="I82" t="str">
        <f t="shared" si="9"/>
        <v/>
      </c>
    </row>
    <row r="83" spans="1:9" x14ac:dyDescent="0.4">
      <c r="A83">
        <v>82</v>
      </c>
      <c r="B83" t="str">
        <f t="shared" si="7"/>
        <v>52</v>
      </c>
      <c r="C83" t="str">
        <f t="shared" si="10"/>
        <v>0052</v>
      </c>
      <c r="D83" t="str">
        <f t="shared" si="11"/>
        <v>52 00</v>
      </c>
      <c r="E83" t="str">
        <f t="shared" si="12"/>
        <v>5200</v>
      </c>
      <c r="F83" t="s">
        <v>90</v>
      </c>
      <c r="G83" t="s">
        <v>747</v>
      </c>
      <c r="H83" t="str">
        <f t="shared" si="8"/>
        <v>52005013</v>
      </c>
      <c r="I83" t="str">
        <f t="shared" si="9"/>
        <v/>
      </c>
    </row>
    <row r="84" spans="1:9" x14ac:dyDescent="0.4">
      <c r="A84">
        <v>83</v>
      </c>
      <c r="B84" t="str">
        <f t="shared" si="7"/>
        <v>53</v>
      </c>
      <c r="C84" t="str">
        <f t="shared" si="10"/>
        <v>0053</v>
      </c>
      <c r="D84" t="str">
        <f t="shared" si="11"/>
        <v>53 00</v>
      </c>
      <c r="E84" t="str">
        <f t="shared" si="12"/>
        <v>5300</v>
      </c>
      <c r="F84" t="s">
        <v>91</v>
      </c>
      <c r="G84" t="s">
        <v>735</v>
      </c>
      <c r="H84" t="str">
        <f t="shared" si="8"/>
        <v>53005013</v>
      </c>
      <c r="I84" t="str">
        <f t="shared" si="9"/>
        <v/>
      </c>
    </row>
    <row r="85" spans="1:9" x14ac:dyDescent="0.4">
      <c r="A85">
        <v>84</v>
      </c>
      <c r="B85" t="str">
        <f t="shared" si="7"/>
        <v>54</v>
      </c>
      <c r="C85" t="str">
        <f t="shared" si="10"/>
        <v>0054</v>
      </c>
      <c r="D85" t="str">
        <f t="shared" si="11"/>
        <v>54 00</v>
      </c>
      <c r="E85" t="str">
        <f t="shared" si="12"/>
        <v>5400</v>
      </c>
      <c r="F85" t="s">
        <v>92</v>
      </c>
      <c r="G85" t="s">
        <v>737</v>
      </c>
      <c r="H85" t="str">
        <f t="shared" si="8"/>
        <v>54005013</v>
      </c>
      <c r="I85" t="str">
        <f t="shared" si="9"/>
        <v/>
      </c>
    </row>
    <row r="86" spans="1:9" x14ac:dyDescent="0.4">
      <c r="A86">
        <v>85</v>
      </c>
      <c r="B86" t="str">
        <f t="shared" si="7"/>
        <v>55</v>
      </c>
      <c r="C86" t="str">
        <f t="shared" si="10"/>
        <v>0055</v>
      </c>
      <c r="D86" t="str">
        <f t="shared" si="11"/>
        <v>55 00</v>
      </c>
      <c r="E86" t="str">
        <f t="shared" si="12"/>
        <v>5500</v>
      </c>
      <c r="F86" t="s">
        <v>93</v>
      </c>
      <c r="G86" t="s">
        <v>737</v>
      </c>
      <c r="H86" t="str">
        <f t="shared" si="8"/>
        <v>55005013</v>
      </c>
      <c r="I86" t="str">
        <f t="shared" si="9"/>
        <v/>
      </c>
    </row>
    <row r="87" spans="1:9" x14ac:dyDescent="0.4">
      <c r="A87">
        <v>86</v>
      </c>
      <c r="B87" t="str">
        <f t="shared" si="7"/>
        <v>56</v>
      </c>
      <c r="C87" t="str">
        <f t="shared" si="10"/>
        <v>0056</v>
      </c>
      <c r="D87" t="str">
        <f t="shared" si="11"/>
        <v>56 00</v>
      </c>
      <c r="E87" t="str">
        <f t="shared" si="12"/>
        <v>5600</v>
      </c>
      <c r="F87" t="s">
        <v>94</v>
      </c>
      <c r="G87" t="s">
        <v>737</v>
      </c>
      <c r="H87" t="str">
        <f t="shared" si="8"/>
        <v>56005013</v>
      </c>
      <c r="I87" t="str">
        <f t="shared" si="9"/>
        <v/>
      </c>
    </row>
    <row r="88" spans="1:9" x14ac:dyDescent="0.4">
      <c r="A88">
        <v>87</v>
      </c>
      <c r="B88" t="str">
        <f t="shared" si="7"/>
        <v>57</v>
      </c>
      <c r="C88" t="str">
        <f t="shared" si="10"/>
        <v>0057</v>
      </c>
      <c r="D88" t="str">
        <f t="shared" si="11"/>
        <v>57 00</v>
      </c>
      <c r="E88" t="str">
        <f t="shared" si="12"/>
        <v>5700</v>
      </c>
      <c r="F88" t="s">
        <v>95</v>
      </c>
      <c r="G88" t="s">
        <v>737</v>
      </c>
      <c r="H88" t="str">
        <f t="shared" si="8"/>
        <v>57005013</v>
      </c>
      <c r="I88" t="str">
        <f t="shared" si="9"/>
        <v/>
      </c>
    </row>
    <row r="89" spans="1:9" x14ac:dyDescent="0.4">
      <c r="A89">
        <v>88</v>
      </c>
      <c r="B89" t="str">
        <f t="shared" si="7"/>
        <v>58</v>
      </c>
      <c r="C89" t="str">
        <f t="shared" si="10"/>
        <v>0058</v>
      </c>
      <c r="D89" t="str">
        <f t="shared" si="11"/>
        <v>58 00</v>
      </c>
      <c r="E89" t="str">
        <f t="shared" si="12"/>
        <v>5800</v>
      </c>
      <c r="F89" t="s">
        <v>96</v>
      </c>
      <c r="G89" t="s">
        <v>746</v>
      </c>
      <c r="H89" t="str">
        <f t="shared" si="8"/>
        <v>58005013</v>
      </c>
      <c r="I89" t="str">
        <f t="shared" si="9"/>
        <v/>
      </c>
    </row>
    <row r="90" spans="1:9" x14ac:dyDescent="0.4">
      <c r="A90">
        <v>89</v>
      </c>
      <c r="B90" t="str">
        <f t="shared" si="7"/>
        <v>59</v>
      </c>
      <c r="C90" t="str">
        <f t="shared" si="10"/>
        <v>0059</v>
      </c>
      <c r="D90" t="str">
        <f t="shared" si="11"/>
        <v>59 00</v>
      </c>
      <c r="E90" t="str">
        <f t="shared" si="12"/>
        <v>5900</v>
      </c>
      <c r="F90" t="s">
        <v>97</v>
      </c>
      <c r="G90" t="s">
        <v>742</v>
      </c>
      <c r="H90" t="str">
        <f t="shared" si="8"/>
        <v>59005013</v>
      </c>
      <c r="I90" t="str">
        <f t="shared" si="9"/>
        <v/>
      </c>
    </row>
    <row r="91" spans="1:9" x14ac:dyDescent="0.4">
      <c r="A91">
        <v>90</v>
      </c>
      <c r="B91" t="str">
        <f t="shared" si="7"/>
        <v>5A</v>
      </c>
      <c r="C91" t="str">
        <f t="shared" si="10"/>
        <v>005A</v>
      </c>
      <c r="D91" t="str">
        <f t="shared" si="11"/>
        <v>5A 00</v>
      </c>
      <c r="E91" t="str">
        <f t="shared" si="12"/>
        <v>5A00</v>
      </c>
      <c r="F91" t="s">
        <v>98</v>
      </c>
      <c r="G91" t="s">
        <v>742</v>
      </c>
      <c r="H91" t="str">
        <f t="shared" si="8"/>
        <v>5A005013</v>
      </c>
      <c r="I91" t="str">
        <f t="shared" si="9"/>
        <v/>
      </c>
    </row>
    <row r="92" spans="1:9" x14ac:dyDescent="0.4">
      <c r="A92">
        <v>91</v>
      </c>
      <c r="B92" t="str">
        <f t="shared" si="7"/>
        <v>5B</v>
      </c>
      <c r="C92" t="str">
        <f t="shared" si="10"/>
        <v>005B</v>
      </c>
      <c r="D92" t="str">
        <f t="shared" si="11"/>
        <v>5B 00</v>
      </c>
      <c r="E92" t="str">
        <f t="shared" si="12"/>
        <v>5B00</v>
      </c>
      <c r="F92" t="s">
        <v>99</v>
      </c>
      <c r="G92" t="s">
        <v>742</v>
      </c>
      <c r="H92" t="str">
        <f t="shared" si="8"/>
        <v>5B005013</v>
      </c>
      <c r="I92" t="str">
        <f t="shared" si="9"/>
        <v/>
      </c>
    </row>
    <row r="93" spans="1:9" x14ac:dyDescent="0.4">
      <c r="A93">
        <v>92</v>
      </c>
      <c r="B93" t="str">
        <f t="shared" si="7"/>
        <v>5C</v>
      </c>
      <c r="C93" t="str">
        <f t="shared" si="10"/>
        <v>005C</v>
      </c>
      <c r="D93" t="str">
        <f t="shared" si="11"/>
        <v>5C 00</v>
      </c>
      <c r="E93" t="str">
        <f t="shared" si="12"/>
        <v>5C00</v>
      </c>
      <c r="F93" t="s">
        <v>100</v>
      </c>
      <c r="G93" t="s">
        <v>743</v>
      </c>
      <c r="H93" t="str">
        <f t="shared" si="8"/>
        <v>5C005013</v>
      </c>
      <c r="I93" t="str">
        <f t="shared" si="9"/>
        <v/>
      </c>
    </row>
    <row r="94" spans="1:9" x14ac:dyDescent="0.4">
      <c r="A94">
        <v>93</v>
      </c>
      <c r="B94" t="str">
        <f t="shared" si="7"/>
        <v>5D</v>
      </c>
      <c r="C94" t="str">
        <f t="shared" si="10"/>
        <v>005D</v>
      </c>
      <c r="D94" t="str">
        <f t="shared" si="11"/>
        <v>5D 00</v>
      </c>
      <c r="E94" t="str">
        <f t="shared" si="12"/>
        <v>5D00</v>
      </c>
      <c r="F94" t="s">
        <v>101</v>
      </c>
      <c r="G94" t="s">
        <v>102</v>
      </c>
      <c r="H94" t="str">
        <f t="shared" si="8"/>
        <v>5D005013</v>
      </c>
      <c r="I94" t="str">
        <f t="shared" si="9"/>
        <v/>
      </c>
    </row>
    <row r="95" spans="1:9" x14ac:dyDescent="0.4">
      <c r="A95">
        <v>94</v>
      </c>
      <c r="B95" t="str">
        <f t="shared" si="7"/>
        <v>5E</v>
      </c>
      <c r="C95" t="str">
        <f t="shared" si="10"/>
        <v>005E</v>
      </c>
      <c r="D95" t="str">
        <f t="shared" si="11"/>
        <v>5E 00</v>
      </c>
      <c r="E95" t="str">
        <f t="shared" si="12"/>
        <v>5E00</v>
      </c>
      <c r="F95" t="s">
        <v>102</v>
      </c>
      <c r="G95" t="s">
        <v>102</v>
      </c>
      <c r="H95" t="str">
        <f t="shared" si="8"/>
        <v>5E005013</v>
      </c>
      <c r="I95" t="str">
        <f t="shared" si="9"/>
        <v/>
      </c>
    </row>
    <row r="96" spans="1:9" x14ac:dyDescent="0.4">
      <c r="A96">
        <v>95</v>
      </c>
      <c r="B96" t="str">
        <f t="shared" si="7"/>
        <v>5F</v>
      </c>
      <c r="C96" t="str">
        <f t="shared" si="10"/>
        <v>005F</v>
      </c>
      <c r="D96" t="str">
        <f t="shared" si="11"/>
        <v>5F 00</v>
      </c>
      <c r="E96" t="str">
        <f t="shared" si="12"/>
        <v>5F00</v>
      </c>
      <c r="F96" t="s">
        <v>103</v>
      </c>
      <c r="G96" t="s">
        <v>102</v>
      </c>
      <c r="H96" t="str">
        <f t="shared" si="8"/>
        <v>5F005013</v>
      </c>
      <c r="I96" t="str">
        <f t="shared" si="9"/>
        <v/>
      </c>
    </row>
    <row r="97" spans="1:9" x14ac:dyDescent="0.4">
      <c r="A97">
        <v>96</v>
      </c>
      <c r="B97" t="str">
        <f t="shared" si="7"/>
        <v>60</v>
      </c>
      <c r="C97" t="str">
        <f t="shared" si="10"/>
        <v>0060</v>
      </c>
      <c r="D97" t="str">
        <f t="shared" si="11"/>
        <v>60 00</v>
      </c>
      <c r="E97" t="str">
        <f t="shared" si="12"/>
        <v>6000</v>
      </c>
      <c r="F97" t="s">
        <v>104</v>
      </c>
      <c r="G97" t="s">
        <v>102</v>
      </c>
      <c r="H97" t="str">
        <f t="shared" si="8"/>
        <v>60005013</v>
      </c>
      <c r="I97" t="str">
        <f t="shared" si="9"/>
        <v/>
      </c>
    </row>
    <row r="98" spans="1:9" x14ac:dyDescent="0.4">
      <c r="A98">
        <v>97</v>
      </c>
      <c r="B98" t="str">
        <f t="shared" si="7"/>
        <v>61</v>
      </c>
      <c r="C98" t="str">
        <f t="shared" si="10"/>
        <v>0061</v>
      </c>
      <c r="D98" t="str">
        <f t="shared" si="11"/>
        <v>61 00</v>
      </c>
      <c r="E98" t="str">
        <f t="shared" si="12"/>
        <v>6100</v>
      </c>
      <c r="F98" t="s">
        <v>105</v>
      </c>
      <c r="G98" t="s">
        <v>102</v>
      </c>
      <c r="H98" t="str">
        <f t="shared" si="8"/>
        <v>61005013</v>
      </c>
      <c r="I98" t="str">
        <f t="shared" si="9"/>
        <v/>
      </c>
    </row>
    <row r="99" spans="1:9" x14ac:dyDescent="0.4">
      <c r="A99">
        <v>98</v>
      </c>
      <c r="B99" t="str">
        <f t="shared" si="7"/>
        <v>62</v>
      </c>
      <c r="C99" t="str">
        <f t="shared" si="10"/>
        <v>0062</v>
      </c>
      <c r="D99" t="str">
        <f t="shared" si="11"/>
        <v>62 00</v>
      </c>
      <c r="E99" t="str">
        <f t="shared" si="12"/>
        <v>6200</v>
      </c>
      <c r="F99" t="s">
        <v>106</v>
      </c>
      <c r="G99" t="s">
        <v>732</v>
      </c>
      <c r="H99" t="str">
        <f t="shared" si="8"/>
        <v>62005013</v>
      </c>
      <c r="I99" t="str">
        <f t="shared" si="9"/>
        <v/>
      </c>
    </row>
    <row r="100" spans="1:9" x14ac:dyDescent="0.4">
      <c r="A100">
        <v>99</v>
      </c>
      <c r="B100" t="str">
        <f t="shared" si="7"/>
        <v>63</v>
      </c>
      <c r="C100" t="str">
        <f t="shared" si="10"/>
        <v>0063</v>
      </c>
      <c r="D100" t="str">
        <f t="shared" si="11"/>
        <v>63 00</v>
      </c>
      <c r="E100" t="str">
        <f t="shared" si="12"/>
        <v>6300</v>
      </c>
      <c r="F100" t="s">
        <v>107</v>
      </c>
      <c r="G100" t="s">
        <v>732</v>
      </c>
      <c r="H100" t="str">
        <f t="shared" si="8"/>
        <v>63005013</v>
      </c>
      <c r="I100" t="str">
        <f t="shared" si="9"/>
        <v/>
      </c>
    </row>
    <row r="101" spans="1:9" x14ac:dyDescent="0.4">
      <c r="A101">
        <v>100</v>
      </c>
      <c r="B101" t="str">
        <f t="shared" si="7"/>
        <v>64</v>
      </c>
      <c r="C101" t="str">
        <f t="shared" si="10"/>
        <v>0064</v>
      </c>
      <c r="D101" t="str">
        <f t="shared" si="11"/>
        <v>64 00</v>
      </c>
      <c r="E101" t="str">
        <f t="shared" si="12"/>
        <v>6400</v>
      </c>
      <c r="F101" t="s">
        <v>108</v>
      </c>
      <c r="G101" t="s">
        <v>102</v>
      </c>
      <c r="H101" t="str">
        <f t="shared" si="8"/>
        <v>64005013</v>
      </c>
      <c r="I101" t="str">
        <f t="shared" si="9"/>
        <v/>
      </c>
    </row>
    <row r="102" spans="1:9" x14ac:dyDescent="0.4">
      <c r="A102">
        <v>101</v>
      </c>
      <c r="B102" t="str">
        <f t="shared" si="7"/>
        <v>65</v>
      </c>
      <c r="C102" t="str">
        <f t="shared" si="10"/>
        <v>0065</v>
      </c>
      <c r="D102" t="str">
        <f t="shared" si="11"/>
        <v>65 00</v>
      </c>
      <c r="E102" t="str">
        <f t="shared" si="12"/>
        <v>6500</v>
      </c>
      <c r="F102" t="s">
        <v>109</v>
      </c>
      <c r="G102" t="s">
        <v>748</v>
      </c>
      <c r="H102" t="str">
        <f t="shared" si="8"/>
        <v>65005013</v>
      </c>
      <c r="I102" t="str">
        <f t="shared" si="9"/>
        <v/>
      </c>
    </row>
    <row r="103" spans="1:9" x14ac:dyDescent="0.4">
      <c r="A103">
        <v>102</v>
      </c>
      <c r="B103" t="str">
        <f t="shared" si="7"/>
        <v>66</v>
      </c>
      <c r="C103" t="str">
        <f t="shared" si="10"/>
        <v>0066</v>
      </c>
      <c r="D103" t="str">
        <f t="shared" si="11"/>
        <v>66 00</v>
      </c>
      <c r="E103" t="str">
        <f t="shared" si="12"/>
        <v>6600</v>
      </c>
      <c r="F103" t="s">
        <v>110</v>
      </c>
      <c r="G103" t="s">
        <v>732</v>
      </c>
      <c r="H103" t="str">
        <f t="shared" si="8"/>
        <v>66005013</v>
      </c>
      <c r="I103" t="str">
        <f t="shared" si="9"/>
        <v/>
      </c>
    </row>
    <row r="104" spans="1:9" x14ac:dyDescent="0.4">
      <c r="A104">
        <v>103</v>
      </c>
      <c r="B104" t="str">
        <f t="shared" si="7"/>
        <v>67</v>
      </c>
      <c r="C104" t="str">
        <f t="shared" si="10"/>
        <v>0067</v>
      </c>
      <c r="D104" t="str">
        <f t="shared" si="11"/>
        <v>67 00</v>
      </c>
      <c r="E104" t="str">
        <f t="shared" si="12"/>
        <v>6700</v>
      </c>
      <c r="F104" t="s">
        <v>111</v>
      </c>
      <c r="G104" t="s">
        <v>732</v>
      </c>
      <c r="H104" t="str">
        <f t="shared" si="8"/>
        <v>67005013</v>
      </c>
      <c r="I104" t="str">
        <f t="shared" si="9"/>
        <v/>
      </c>
    </row>
    <row r="105" spans="1:9" x14ac:dyDescent="0.4">
      <c r="A105">
        <v>104</v>
      </c>
      <c r="B105" t="str">
        <f t="shared" si="7"/>
        <v>68</v>
      </c>
      <c r="C105" t="str">
        <f t="shared" si="10"/>
        <v>0068</v>
      </c>
      <c r="D105" t="str">
        <f t="shared" si="11"/>
        <v>68 00</v>
      </c>
      <c r="E105" t="str">
        <f t="shared" si="12"/>
        <v>6800</v>
      </c>
      <c r="F105" t="s">
        <v>112</v>
      </c>
      <c r="G105" t="s">
        <v>732</v>
      </c>
      <c r="H105" t="str">
        <f t="shared" si="8"/>
        <v>68005013</v>
      </c>
      <c r="I105" t="str">
        <f t="shared" si="9"/>
        <v/>
      </c>
    </row>
    <row r="106" spans="1:9" x14ac:dyDescent="0.4">
      <c r="A106">
        <v>105</v>
      </c>
      <c r="B106" t="str">
        <f t="shared" si="7"/>
        <v>69</v>
      </c>
      <c r="C106" t="str">
        <f t="shared" si="10"/>
        <v>0069</v>
      </c>
      <c r="D106" t="str">
        <f t="shared" si="11"/>
        <v>69 00</v>
      </c>
      <c r="E106" t="str">
        <f t="shared" si="12"/>
        <v>6900</v>
      </c>
      <c r="F106" t="s">
        <v>113</v>
      </c>
      <c r="G106" t="s">
        <v>732</v>
      </c>
      <c r="H106" t="str">
        <f t="shared" si="8"/>
        <v>69005013</v>
      </c>
      <c r="I106" t="str">
        <f t="shared" si="9"/>
        <v/>
      </c>
    </row>
    <row r="107" spans="1:9" x14ac:dyDescent="0.4">
      <c r="A107">
        <v>106</v>
      </c>
      <c r="B107" t="str">
        <f t="shared" si="7"/>
        <v>6A</v>
      </c>
      <c r="C107" t="str">
        <f t="shared" si="10"/>
        <v>006A</v>
      </c>
      <c r="D107" t="str">
        <f t="shared" si="11"/>
        <v>6A 00</v>
      </c>
      <c r="E107" t="str">
        <f t="shared" si="12"/>
        <v>6A00</v>
      </c>
      <c r="F107" t="s">
        <v>114</v>
      </c>
      <c r="G107" t="s">
        <v>732</v>
      </c>
      <c r="H107" t="str">
        <f t="shared" si="8"/>
        <v>6A005013</v>
      </c>
      <c r="I107" t="str">
        <f t="shared" si="9"/>
        <v/>
      </c>
    </row>
    <row r="108" spans="1:9" x14ac:dyDescent="0.4">
      <c r="A108">
        <v>107</v>
      </c>
      <c r="B108" t="str">
        <f t="shared" si="7"/>
        <v>6B</v>
      </c>
      <c r="C108" t="str">
        <f t="shared" si="10"/>
        <v>006B</v>
      </c>
      <c r="D108" t="str">
        <f t="shared" si="11"/>
        <v>6B 00</v>
      </c>
      <c r="E108" t="str">
        <f t="shared" si="12"/>
        <v>6B00</v>
      </c>
      <c r="F108" t="s">
        <v>115</v>
      </c>
      <c r="G108" t="s">
        <v>732</v>
      </c>
      <c r="H108" t="str">
        <f t="shared" si="8"/>
        <v>6B005013</v>
      </c>
      <c r="I108" t="str">
        <f t="shared" si="9"/>
        <v/>
      </c>
    </row>
    <row r="109" spans="1:9" x14ac:dyDescent="0.4">
      <c r="A109">
        <v>108</v>
      </c>
      <c r="B109" t="str">
        <f t="shared" si="7"/>
        <v>6C</v>
      </c>
      <c r="C109" t="str">
        <f t="shared" si="10"/>
        <v>006C</v>
      </c>
      <c r="D109" t="str">
        <f t="shared" si="11"/>
        <v>6C 00</v>
      </c>
      <c r="E109" t="str">
        <f t="shared" si="12"/>
        <v>6C00</v>
      </c>
      <c r="F109" t="s">
        <v>116</v>
      </c>
      <c r="G109" t="s">
        <v>732</v>
      </c>
      <c r="H109" t="str">
        <f t="shared" si="8"/>
        <v>6C005013</v>
      </c>
      <c r="I109" t="str">
        <f t="shared" si="9"/>
        <v/>
      </c>
    </row>
    <row r="110" spans="1:9" x14ac:dyDescent="0.4">
      <c r="A110">
        <v>109</v>
      </c>
      <c r="B110" t="str">
        <f t="shared" si="7"/>
        <v>6D</v>
      </c>
      <c r="C110" t="str">
        <f t="shared" si="10"/>
        <v>006D</v>
      </c>
      <c r="D110" t="str">
        <f t="shared" si="11"/>
        <v>6D 00</v>
      </c>
      <c r="E110" t="str">
        <f t="shared" si="12"/>
        <v>6D00</v>
      </c>
      <c r="F110" t="s">
        <v>117</v>
      </c>
      <c r="G110" t="s">
        <v>748</v>
      </c>
      <c r="H110" t="str">
        <f t="shared" si="8"/>
        <v>6D005013</v>
      </c>
      <c r="I110" t="str">
        <f t="shared" si="9"/>
        <v/>
      </c>
    </row>
    <row r="111" spans="1:9" x14ac:dyDescent="0.4">
      <c r="A111">
        <v>110</v>
      </c>
      <c r="B111" t="str">
        <f t="shared" si="7"/>
        <v>6E</v>
      </c>
      <c r="C111" t="str">
        <f t="shared" si="10"/>
        <v>006E</v>
      </c>
      <c r="D111" t="str">
        <f t="shared" si="11"/>
        <v>6E 00</v>
      </c>
      <c r="E111" t="str">
        <f t="shared" si="12"/>
        <v>6E00</v>
      </c>
      <c r="F111" t="s">
        <v>118</v>
      </c>
      <c r="G111" t="s">
        <v>745</v>
      </c>
      <c r="H111" t="str">
        <f t="shared" si="8"/>
        <v>6E005013</v>
      </c>
      <c r="I111" t="str">
        <f t="shared" si="9"/>
        <v/>
      </c>
    </row>
    <row r="112" spans="1:9" x14ac:dyDescent="0.4">
      <c r="A112">
        <v>111</v>
      </c>
      <c r="B112" t="str">
        <f t="shared" si="7"/>
        <v>6F</v>
      </c>
      <c r="C112" t="str">
        <f t="shared" si="10"/>
        <v>006F</v>
      </c>
      <c r="D112" t="str">
        <f t="shared" si="11"/>
        <v>6F 00</v>
      </c>
      <c r="E112" t="str">
        <f t="shared" si="12"/>
        <v>6F00</v>
      </c>
      <c r="F112" t="s">
        <v>119</v>
      </c>
      <c r="G112" t="s">
        <v>732</v>
      </c>
      <c r="H112" t="str">
        <f t="shared" si="8"/>
        <v>6F005013</v>
      </c>
      <c r="I112" t="str">
        <f t="shared" si="9"/>
        <v/>
      </c>
    </row>
    <row r="113" spans="1:10" x14ac:dyDescent="0.4">
      <c r="A113">
        <v>112</v>
      </c>
      <c r="B113" t="str">
        <f t="shared" si="7"/>
        <v>70</v>
      </c>
      <c r="C113" t="str">
        <f t="shared" si="10"/>
        <v>0070</v>
      </c>
      <c r="D113" t="str">
        <f t="shared" si="11"/>
        <v>70 00</v>
      </c>
      <c r="E113" t="str">
        <f t="shared" si="12"/>
        <v>7000</v>
      </c>
      <c r="F113" t="s">
        <v>120</v>
      </c>
      <c r="G113" t="s">
        <v>102</v>
      </c>
      <c r="H113" t="str">
        <f t="shared" si="8"/>
        <v>70005013</v>
      </c>
      <c r="I113" t="str">
        <f t="shared" si="9"/>
        <v/>
      </c>
    </row>
    <row r="114" spans="1:10" x14ac:dyDescent="0.4">
      <c r="A114">
        <v>113</v>
      </c>
      <c r="B114" t="str">
        <f t="shared" si="7"/>
        <v>71</v>
      </c>
      <c r="C114" t="str">
        <f t="shared" si="10"/>
        <v>0071</v>
      </c>
      <c r="D114" t="str">
        <f t="shared" si="11"/>
        <v>71 00</v>
      </c>
      <c r="E114" t="str">
        <f t="shared" si="12"/>
        <v>7100</v>
      </c>
      <c r="F114" t="s">
        <v>121</v>
      </c>
      <c r="G114" t="s">
        <v>102</v>
      </c>
      <c r="H114" t="str">
        <f t="shared" si="8"/>
        <v>71005013</v>
      </c>
      <c r="I114" t="str">
        <f t="shared" si="9"/>
        <v/>
      </c>
    </row>
    <row r="115" spans="1:10" x14ac:dyDescent="0.4">
      <c r="A115">
        <v>114</v>
      </c>
      <c r="B115" t="str">
        <f t="shared" si="7"/>
        <v>72</v>
      </c>
      <c r="C115" t="str">
        <f t="shared" si="10"/>
        <v>0072</v>
      </c>
      <c r="D115" t="str">
        <f t="shared" si="11"/>
        <v>72 00</v>
      </c>
      <c r="E115" t="str">
        <f t="shared" si="12"/>
        <v>7200</v>
      </c>
      <c r="F115" t="s">
        <v>122</v>
      </c>
      <c r="G115" t="s">
        <v>736</v>
      </c>
      <c r="H115" t="str">
        <f t="shared" si="8"/>
        <v>72005013</v>
      </c>
      <c r="I115" t="str">
        <f t="shared" si="9"/>
        <v/>
      </c>
    </row>
    <row r="116" spans="1:10" x14ac:dyDescent="0.4">
      <c r="A116">
        <v>115</v>
      </c>
      <c r="B116" t="str">
        <f t="shared" si="7"/>
        <v>73</v>
      </c>
      <c r="C116" t="str">
        <f t="shared" si="10"/>
        <v>0073</v>
      </c>
      <c r="D116" t="str">
        <f t="shared" si="11"/>
        <v>73 00</v>
      </c>
      <c r="E116" t="str">
        <f t="shared" si="12"/>
        <v>7300</v>
      </c>
      <c r="F116" t="s">
        <v>123</v>
      </c>
      <c r="G116" t="s">
        <v>102</v>
      </c>
      <c r="H116" t="str">
        <f t="shared" si="8"/>
        <v>73005013</v>
      </c>
      <c r="I116" t="str">
        <f t="shared" si="9"/>
        <v/>
      </c>
    </row>
    <row r="117" spans="1:10" x14ac:dyDescent="0.4">
      <c r="A117">
        <v>116</v>
      </c>
      <c r="B117" t="str">
        <f t="shared" si="7"/>
        <v>74</v>
      </c>
      <c r="C117" t="str">
        <f t="shared" si="10"/>
        <v>0074</v>
      </c>
      <c r="D117" t="str">
        <f t="shared" si="11"/>
        <v>74 00</v>
      </c>
      <c r="E117" t="str">
        <f t="shared" si="12"/>
        <v>7400</v>
      </c>
      <c r="F117" t="s">
        <v>124</v>
      </c>
      <c r="G117" t="s">
        <v>732</v>
      </c>
      <c r="H117" t="str">
        <f t="shared" si="8"/>
        <v>74005013</v>
      </c>
      <c r="I117" t="str">
        <f t="shared" si="9"/>
        <v/>
      </c>
    </row>
    <row r="118" spans="1:10" x14ac:dyDescent="0.4">
      <c r="A118">
        <v>117</v>
      </c>
      <c r="B118" t="str">
        <f t="shared" si="7"/>
        <v>75</v>
      </c>
      <c r="C118" t="str">
        <f t="shared" si="10"/>
        <v>0075</v>
      </c>
      <c r="D118" t="str">
        <f t="shared" si="11"/>
        <v>75 00</v>
      </c>
      <c r="E118" t="str">
        <f t="shared" si="12"/>
        <v>7500</v>
      </c>
      <c r="F118" t="s">
        <v>125</v>
      </c>
      <c r="G118" t="s">
        <v>732</v>
      </c>
      <c r="H118" t="str">
        <f t="shared" si="8"/>
        <v>75005013</v>
      </c>
      <c r="I118" t="str">
        <f t="shared" si="9"/>
        <v/>
      </c>
      <c r="J118">
        <v>1</v>
      </c>
    </row>
    <row r="119" spans="1:10" x14ac:dyDescent="0.4">
      <c r="A119">
        <v>118</v>
      </c>
      <c r="B119" t="str">
        <f t="shared" si="7"/>
        <v>76</v>
      </c>
      <c r="C119" t="str">
        <f t="shared" si="10"/>
        <v>0076</v>
      </c>
      <c r="D119" t="str">
        <f t="shared" si="11"/>
        <v>76 00</v>
      </c>
      <c r="E119" t="str">
        <f t="shared" si="12"/>
        <v>7600</v>
      </c>
      <c r="F119" t="s">
        <v>126</v>
      </c>
      <c r="G119" t="s">
        <v>732</v>
      </c>
      <c r="H119" t="str">
        <f t="shared" si="8"/>
        <v>76005013</v>
      </c>
      <c r="I119" t="str">
        <f t="shared" si="9"/>
        <v/>
      </c>
    </row>
    <row r="120" spans="1:10" x14ac:dyDescent="0.4">
      <c r="A120">
        <v>119</v>
      </c>
      <c r="B120" t="str">
        <f t="shared" si="7"/>
        <v>77</v>
      </c>
      <c r="C120" t="str">
        <f t="shared" si="10"/>
        <v>0077</v>
      </c>
      <c r="D120" t="str">
        <f t="shared" si="11"/>
        <v>77 00</v>
      </c>
      <c r="E120" t="str">
        <f t="shared" si="12"/>
        <v>7700</v>
      </c>
      <c r="F120" t="s">
        <v>127</v>
      </c>
      <c r="G120" t="s">
        <v>738</v>
      </c>
      <c r="H120" t="str">
        <f t="shared" si="8"/>
        <v>77005013</v>
      </c>
      <c r="I120" t="str">
        <f t="shared" si="9"/>
        <v/>
      </c>
    </row>
    <row r="121" spans="1:10" x14ac:dyDescent="0.4">
      <c r="A121">
        <v>120</v>
      </c>
      <c r="B121" t="str">
        <f t="shared" si="7"/>
        <v>78</v>
      </c>
      <c r="C121" t="str">
        <f t="shared" si="10"/>
        <v>0078</v>
      </c>
      <c r="D121" t="str">
        <f t="shared" si="11"/>
        <v>78 00</v>
      </c>
      <c r="E121" t="str">
        <f t="shared" si="12"/>
        <v>7800</v>
      </c>
      <c r="F121" t="s">
        <v>128</v>
      </c>
      <c r="G121" t="s">
        <v>732</v>
      </c>
      <c r="H121" t="str">
        <f t="shared" si="8"/>
        <v>78005013</v>
      </c>
      <c r="I121" t="str">
        <f t="shared" si="9"/>
        <v/>
      </c>
    </row>
    <row r="122" spans="1:10" x14ac:dyDescent="0.4">
      <c r="A122">
        <v>121</v>
      </c>
      <c r="B122" t="str">
        <f t="shared" si="7"/>
        <v>79</v>
      </c>
      <c r="C122" t="str">
        <f t="shared" si="10"/>
        <v>0079</v>
      </c>
      <c r="D122" t="str">
        <f t="shared" si="11"/>
        <v>79 00</v>
      </c>
      <c r="E122" t="str">
        <f t="shared" si="12"/>
        <v>7900</v>
      </c>
      <c r="F122" t="s">
        <v>129</v>
      </c>
      <c r="G122" t="s">
        <v>732</v>
      </c>
      <c r="H122" t="str">
        <f t="shared" si="8"/>
        <v>79005013</v>
      </c>
      <c r="I122" t="str">
        <f t="shared" si="9"/>
        <v/>
      </c>
    </row>
    <row r="123" spans="1:10" x14ac:dyDescent="0.4">
      <c r="A123">
        <v>122</v>
      </c>
      <c r="B123" t="str">
        <f t="shared" si="7"/>
        <v>7A</v>
      </c>
      <c r="C123" t="str">
        <f t="shared" si="10"/>
        <v>007A</v>
      </c>
      <c r="D123" t="str">
        <f t="shared" si="11"/>
        <v>7A 00</v>
      </c>
      <c r="E123" t="str">
        <f t="shared" si="12"/>
        <v>7A00</v>
      </c>
      <c r="F123" t="s">
        <v>130</v>
      </c>
      <c r="G123" t="s">
        <v>748</v>
      </c>
      <c r="H123" t="str">
        <f t="shared" si="8"/>
        <v>7A005013</v>
      </c>
      <c r="I123" t="str">
        <f t="shared" si="9"/>
        <v/>
      </c>
    </row>
    <row r="124" spans="1:10" x14ac:dyDescent="0.4">
      <c r="A124">
        <v>123</v>
      </c>
      <c r="B124" t="str">
        <f t="shared" si="7"/>
        <v>7B</v>
      </c>
      <c r="C124" t="str">
        <f t="shared" si="10"/>
        <v>007B</v>
      </c>
      <c r="D124" t="str">
        <f t="shared" si="11"/>
        <v>7B 00</v>
      </c>
      <c r="E124" t="str">
        <f t="shared" si="12"/>
        <v>7B00</v>
      </c>
      <c r="F124" t="s">
        <v>131</v>
      </c>
      <c r="G124" t="s">
        <v>743</v>
      </c>
      <c r="H124" t="str">
        <f t="shared" si="8"/>
        <v>7B005013</v>
      </c>
      <c r="I124" t="str">
        <f t="shared" si="9"/>
        <v/>
      </c>
    </row>
    <row r="125" spans="1:10" x14ac:dyDescent="0.4">
      <c r="A125">
        <v>124</v>
      </c>
      <c r="B125" t="str">
        <f t="shared" si="7"/>
        <v>7C</v>
      </c>
      <c r="C125" t="str">
        <f t="shared" si="10"/>
        <v>007C</v>
      </c>
      <c r="D125" t="str">
        <f t="shared" si="11"/>
        <v>7C 00</v>
      </c>
      <c r="E125" t="str">
        <f t="shared" si="12"/>
        <v>7C00</v>
      </c>
      <c r="F125" t="s">
        <v>132</v>
      </c>
      <c r="G125" t="s">
        <v>743</v>
      </c>
      <c r="H125" t="str">
        <f t="shared" si="8"/>
        <v>7C005013</v>
      </c>
      <c r="I125" t="str">
        <f t="shared" si="9"/>
        <v/>
      </c>
    </row>
    <row r="126" spans="1:10" x14ac:dyDescent="0.4">
      <c r="A126">
        <v>125</v>
      </c>
      <c r="B126" t="str">
        <f t="shared" si="7"/>
        <v>7D</v>
      </c>
      <c r="C126" t="str">
        <f t="shared" si="10"/>
        <v>007D</v>
      </c>
      <c r="D126" t="str">
        <f t="shared" si="11"/>
        <v>7D 00</v>
      </c>
      <c r="E126" t="str">
        <f t="shared" si="12"/>
        <v>7D00</v>
      </c>
      <c r="F126" t="s">
        <v>133</v>
      </c>
      <c r="G126" t="s">
        <v>742</v>
      </c>
      <c r="H126" t="str">
        <f t="shared" si="8"/>
        <v>7D005013</v>
      </c>
      <c r="I126" t="str">
        <f t="shared" si="9"/>
        <v/>
      </c>
    </row>
    <row r="127" spans="1:10" x14ac:dyDescent="0.4">
      <c r="A127">
        <v>126</v>
      </c>
      <c r="B127" t="str">
        <f t="shared" si="7"/>
        <v>7E</v>
      </c>
      <c r="C127" t="str">
        <f t="shared" si="10"/>
        <v>007E</v>
      </c>
      <c r="D127" t="str">
        <f t="shared" si="11"/>
        <v>7E 00</v>
      </c>
      <c r="E127" t="str">
        <f t="shared" si="12"/>
        <v>7E00</v>
      </c>
      <c r="F127" t="s">
        <v>134</v>
      </c>
      <c r="G127" t="s">
        <v>735</v>
      </c>
      <c r="H127" t="str">
        <f t="shared" si="8"/>
        <v>7E005013</v>
      </c>
      <c r="I127" t="str">
        <f t="shared" si="9"/>
        <v/>
      </c>
    </row>
    <row r="128" spans="1:10" x14ac:dyDescent="0.4">
      <c r="A128">
        <v>127</v>
      </c>
      <c r="B128" t="str">
        <f t="shared" si="7"/>
        <v>7F</v>
      </c>
      <c r="C128" t="str">
        <f t="shared" si="10"/>
        <v>007F</v>
      </c>
      <c r="D128" t="str">
        <f t="shared" si="11"/>
        <v>7F 00</v>
      </c>
      <c r="E128" t="str">
        <f t="shared" si="12"/>
        <v>7F00</v>
      </c>
      <c r="F128" t="s">
        <v>135</v>
      </c>
      <c r="G128" t="s">
        <v>745</v>
      </c>
      <c r="H128" t="str">
        <f t="shared" si="8"/>
        <v>7F005013</v>
      </c>
      <c r="I128" t="str">
        <f t="shared" si="9"/>
        <v/>
      </c>
    </row>
    <row r="129" spans="1:9" x14ac:dyDescent="0.4">
      <c r="A129">
        <v>128</v>
      </c>
      <c r="B129" t="str">
        <f t="shared" si="7"/>
        <v>80</v>
      </c>
      <c r="C129" t="str">
        <f t="shared" si="10"/>
        <v>0080</v>
      </c>
      <c r="D129" t="str">
        <f t="shared" si="11"/>
        <v>80 00</v>
      </c>
      <c r="E129" t="str">
        <f t="shared" si="12"/>
        <v>8000</v>
      </c>
      <c r="F129" t="s">
        <v>136</v>
      </c>
      <c r="G129" t="s">
        <v>745</v>
      </c>
      <c r="H129" t="str">
        <f t="shared" si="8"/>
        <v>80005013</v>
      </c>
      <c r="I129" t="str">
        <f t="shared" si="9"/>
        <v/>
      </c>
    </row>
    <row r="130" spans="1:9" x14ac:dyDescent="0.4">
      <c r="A130">
        <v>129</v>
      </c>
      <c r="B130" t="str">
        <f t="shared" ref="B130:B193" si="13">_xlfn.LET(_xlpm.hex,DEC2HEX(A130),IF(LEN(_xlpm.hex)=1,"0"&amp;_xlpm.hex,_xlpm.hex))</f>
        <v>81</v>
      </c>
      <c r="C130" t="str">
        <f t="shared" si="10"/>
        <v>0081</v>
      </c>
      <c r="D130" t="str">
        <f t="shared" si="11"/>
        <v>81 00</v>
      </c>
      <c r="E130" t="str">
        <f t="shared" si="12"/>
        <v>8100</v>
      </c>
      <c r="F130" t="s">
        <v>137</v>
      </c>
      <c r="G130" t="s">
        <v>732</v>
      </c>
      <c r="H130" t="str">
        <f t="shared" ref="H130:H193" si="14">IF(A130&lt;256,TEXT(B130,"00")&amp;"005013",IF(MOD(A130,4)=0,DEC2HEX(_xlfn.BITRSHIFT(A130,2))&amp;"0F5013",""))</f>
        <v>81005013</v>
      </c>
      <c r="I130" t="str">
        <f t="shared" ref="I130:I193" si="15">IF(AND(A130&gt;255,MOD(A130,4)&lt;&gt;0),_xlfn.CONCAT("0",LEFT(B130,1),"0C4012",RIGHT(B130,2),"005012"),"")</f>
        <v/>
      </c>
    </row>
    <row r="131" spans="1:9" x14ac:dyDescent="0.4">
      <c r="A131">
        <v>130</v>
      </c>
      <c r="B131" t="str">
        <f t="shared" si="13"/>
        <v>82</v>
      </c>
      <c r="C131" t="str">
        <f t="shared" ref="C131:C194" si="16">DEC2HEX(A131,4)</f>
        <v>0082</v>
      </c>
      <c r="D131" t="str">
        <f t="shared" ref="D131:D194" si="17">RIGHT(C131,2)&amp;" "&amp;LEFT(C131,2)</f>
        <v>82 00</v>
      </c>
      <c r="E131" t="str">
        <f t="shared" ref="E131:E194" si="18">LEFT(D131,2)&amp;RIGHT(D131,2)</f>
        <v>8200</v>
      </c>
      <c r="F131" t="s">
        <v>138</v>
      </c>
      <c r="G131" t="s">
        <v>733</v>
      </c>
      <c r="H131" t="str">
        <f t="shared" si="14"/>
        <v>82005013</v>
      </c>
      <c r="I131" t="str">
        <f t="shared" si="15"/>
        <v/>
      </c>
    </row>
    <row r="132" spans="1:9" x14ac:dyDescent="0.4">
      <c r="A132">
        <v>131</v>
      </c>
      <c r="B132" t="str">
        <f t="shared" si="13"/>
        <v>83</v>
      </c>
      <c r="C132" t="str">
        <f t="shared" si="16"/>
        <v>0083</v>
      </c>
      <c r="D132" t="str">
        <f t="shared" si="17"/>
        <v>83 00</v>
      </c>
      <c r="E132" t="str">
        <f t="shared" si="18"/>
        <v>8300</v>
      </c>
      <c r="F132" t="s">
        <v>139</v>
      </c>
      <c r="G132" t="s">
        <v>743</v>
      </c>
      <c r="H132" t="str">
        <f t="shared" si="14"/>
        <v>83005013</v>
      </c>
      <c r="I132" t="str">
        <f t="shared" si="15"/>
        <v/>
      </c>
    </row>
    <row r="133" spans="1:9" x14ac:dyDescent="0.4">
      <c r="A133">
        <v>132</v>
      </c>
      <c r="B133" t="str">
        <f t="shared" si="13"/>
        <v>84</v>
      </c>
      <c r="C133" t="str">
        <f t="shared" si="16"/>
        <v>0084</v>
      </c>
      <c r="D133" t="str">
        <f t="shared" si="17"/>
        <v>84 00</v>
      </c>
      <c r="E133" t="str">
        <f t="shared" si="18"/>
        <v>8400</v>
      </c>
      <c r="F133" t="s">
        <v>140</v>
      </c>
      <c r="G133" t="s">
        <v>732</v>
      </c>
      <c r="H133" t="str">
        <f t="shared" si="14"/>
        <v>84005013</v>
      </c>
      <c r="I133" t="str">
        <f t="shared" si="15"/>
        <v/>
      </c>
    </row>
    <row r="134" spans="1:9" x14ac:dyDescent="0.4">
      <c r="A134">
        <v>133</v>
      </c>
      <c r="B134" t="str">
        <f t="shared" si="13"/>
        <v>85</v>
      </c>
      <c r="C134" t="str">
        <f t="shared" si="16"/>
        <v>0085</v>
      </c>
      <c r="D134" t="str">
        <f t="shared" si="17"/>
        <v>85 00</v>
      </c>
      <c r="E134" t="str">
        <f t="shared" si="18"/>
        <v>8500</v>
      </c>
      <c r="F134" t="s">
        <v>141</v>
      </c>
      <c r="G134" t="s">
        <v>102</v>
      </c>
      <c r="H134" t="str">
        <f t="shared" si="14"/>
        <v>85005013</v>
      </c>
      <c r="I134" t="str">
        <f t="shared" si="15"/>
        <v/>
      </c>
    </row>
    <row r="135" spans="1:9" x14ac:dyDescent="0.4">
      <c r="A135">
        <v>134</v>
      </c>
      <c r="B135" t="str">
        <f t="shared" si="13"/>
        <v>86</v>
      </c>
      <c r="C135" t="str">
        <f t="shared" si="16"/>
        <v>0086</v>
      </c>
      <c r="D135" t="str">
        <f t="shared" si="17"/>
        <v>86 00</v>
      </c>
      <c r="E135" t="str">
        <f t="shared" si="18"/>
        <v>8600</v>
      </c>
      <c r="F135" t="s">
        <v>142</v>
      </c>
      <c r="G135" t="s">
        <v>102</v>
      </c>
      <c r="H135" t="str">
        <f t="shared" si="14"/>
        <v>86005013</v>
      </c>
      <c r="I135" t="str">
        <f t="shared" si="15"/>
        <v/>
      </c>
    </row>
    <row r="136" spans="1:9" x14ac:dyDescent="0.4">
      <c r="A136">
        <v>135</v>
      </c>
      <c r="B136" t="str">
        <f t="shared" si="13"/>
        <v>87</v>
      </c>
      <c r="C136" t="str">
        <f t="shared" si="16"/>
        <v>0087</v>
      </c>
      <c r="D136" t="str">
        <f t="shared" si="17"/>
        <v>87 00</v>
      </c>
      <c r="E136" t="str">
        <f t="shared" si="18"/>
        <v>8700</v>
      </c>
      <c r="F136" t="s">
        <v>143</v>
      </c>
      <c r="G136" t="s">
        <v>732</v>
      </c>
      <c r="H136" t="str">
        <f t="shared" si="14"/>
        <v>87005013</v>
      </c>
      <c r="I136" t="str">
        <f t="shared" si="15"/>
        <v/>
      </c>
    </row>
    <row r="137" spans="1:9" x14ac:dyDescent="0.4">
      <c r="A137">
        <v>136</v>
      </c>
      <c r="B137" t="str">
        <f t="shared" si="13"/>
        <v>88</v>
      </c>
      <c r="C137" t="str">
        <f t="shared" si="16"/>
        <v>0088</v>
      </c>
      <c r="D137" t="str">
        <f t="shared" si="17"/>
        <v>88 00</v>
      </c>
      <c r="E137" t="str">
        <f t="shared" si="18"/>
        <v>8800</v>
      </c>
      <c r="F137" t="s">
        <v>144</v>
      </c>
      <c r="G137" t="s">
        <v>733</v>
      </c>
      <c r="H137" t="str">
        <f t="shared" si="14"/>
        <v>88005013</v>
      </c>
      <c r="I137" t="str">
        <f t="shared" si="15"/>
        <v/>
      </c>
    </row>
    <row r="138" spans="1:9" x14ac:dyDescent="0.4">
      <c r="A138">
        <v>137</v>
      </c>
      <c r="B138" t="str">
        <f t="shared" si="13"/>
        <v>89</v>
      </c>
      <c r="C138" t="str">
        <f t="shared" si="16"/>
        <v>0089</v>
      </c>
      <c r="D138" t="str">
        <f t="shared" si="17"/>
        <v>89 00</v>
      </c>
      <c r="E138" t="str">
        <f t="shared" si="18"/>
        <v>8900</v>
      </c>
      <c r="F138" t="s">
        <v>145</v>
      </c>
      <c r="G138" t="s">
        <v>732</v>
      </c>
      <c r="H138" t="str">
        <f t="shared" si="14"/>
        <v>89005013</v>
      </c>
      <c r="I138" t="str">
        <f t="shared" si="15"/>
        <v/>
      </c>
    </row>
    <row r="139" spans="1:9" x14ac:dyDescent="0.4">
      <c r="A139">
        <v>138</v>
      </c>
      <c r="B139" t="str">
        <f t="shared" si="13"/>
        <v>8A</v>
      </c>
      <c r="C139" t="str">
        <f t="shared" si="16"/>
        <v>008A</v>
      </c>
      <c r="D139" t="str">
        <f t="shared" si="17"/>
        <v>8A 00</v>
      </c>
      <c r="E139" t="str">
        <f t="shared" si="18"/>
        <v>8A00</v>
      </c>
      <c r="F139" t="s">
        <v>146</v>
      </c>
      <c r="G139" t="s">
        <v>102</v>
      </c>
      <c r="H139" t="str">
        <f t="shared" si="14"/>
        <v>8A005013</v>
      </c>
      <c r="I139" t="str">
        <f t="shared" si="15"/>
        <v/>
      </c>
    </row>
    <row r="140" spans="1:9" x14ac:dyDescent="0.4">
      <c r="A140">
        <v>139</v>
      </c>
      <c r="B140" t="str">
        <f t="shared" si="13"/>
        <v>8B</v>
      </c>
      <c r="C140" t="str">
        <f t="shared" si="16"/>
        <v>008B</v>
      </c>
      <c r="D140" t="str">
        <f t="shared" si="17"/>
        <v>8B 00</v>
      </c>
      <c r="E140" t="str">
        <f t="shared" si="18"/>
        <v>8B00</v>
      </c>
      <c r="F140" t="s">
        <v>147</v>
      </c>
      <c r="G140" t="s">
        <v>743</v>
      </c>
      <c r="H140" t="str">
        <f t="shared" si="14"/>
        <v>8B005013</v>
      </c>
      <c r="I140" t="str">
        <f t="shared" si="15"/>
        <v/>
      </c>
    </row>
    <row r="141" spans="1:9" x14ac:dyDescent="0.4">
      <c r="A141">
        <v>140</v>
      </c>
      <c r="B141" t="str">
        <f t="shared" si="13"/>
        <v>8C</v>
      </c>
      <c r="C141" t="str">
        <f t="shared" si="16"/>
        <v>008C</v>
      </c>
      <c r="D141" t="str">
        <f t="shared" si="17"/>
        <v>8C 00</v>
      </c>
      <c r="E141" t="str">
        <f t="shared" si="18"/>
        <v>8C00</v>
      </c>
      <c r="F141" t="s">
        <v>148</v>
      </c>
      <c r="G141" t="s">
        <v>735</v>
      </c>
      <c r="H141" t="str">
        <f t="shared" si="14"/>
        <v>8C005013</v>
      </c>
      <c r="I141" t="str">
        <f t="shared" si="15"/>
        <v/>
      </c>
    </row>
    <row r="142" spans="1:9" x14ac:dyDescent="0.4">
      <c r="A142">
        <v>141</v>
      </c>
      <c r="B142" t="str">
        <f t="shared" si="13"/>
        <v>8D</v>
      </c>
      <c r="C142" t="str">
        <f t="shared" si="16"/>
        <v>008D</v>
      </c>
      <c r="D142" t="str">
        <f t="shared" si="17"/>
        <v>8D 00</v>
      </c>
      <c r="E142" t="str">
        <f t="shared" si="18"/>
        <v>8D00</v>
      </c>
      <c r="F142" t="s">
        <v>149</v>
      </c>
      <c r="G142" t="s">
        <v>744</v>
      </c>
      <c r="H142" t="str">
        <f t="shared" si="14"/>
        <v>8D005013</v>
      </c>
      <c r="I142" t="str">
        <f t="shared" si="15"/>
        <v/>
      </c>
    </row>
    <row r="143" spans="1:9" x14ac:dyDescent="0.4">
      <c r="A143">
        <v>142</v>
      </c>
      <c r="B143" t="str">
        <f t="shared" si="13"/>
        <v>8E</v>
      </c>
      <c r="C143" t="str">
        <f t="shared" si="16"/>
        <v>008E</v>
      </c>
      <c r="D143" t="str">
        <f t="shared" si="17"/>
        <v>8E 00</v>
      </c>
      <c r="E143" t="str">
        <f t="shared" si="18"/>
        <v>8E00</v>
      </c>
      <c r="F143" t="s">
        <v>150</v>
      </c>
      <c r="G143" t="s">
        <v>732</v>
      </c>
      <c r="H143" t="str">
        <f t="shared" si="14"/>
        <v>8E005013</v>
      </c>
      <c r="I143" t="str">
        <f t="shared" si="15"/>
        <v/>
      </c>
    </row>
    <row r="144" spans="1:9" x14ac:dyDescent="0.4">
      <c r="A144">
        <v>143</v>
      </c>
      <c r="B144" t="str">
        <f t="shared" si="13"/>
        <v>8F</v>
      </c>
      <c r="C144" t="str">
        <f t="shared" si="16"/>
        <v>008F</v>
      </c>
      <c r="D144" t="str">
        <f t="shared" si="17"/>
        <v>8F 00</v>
      </c>
      <c r="E144" t="str">
        <f t="shared" si="18"/>
        <v>8F00</v>
      </c>
      <c r="F144" t="s">
        <v>151</v>
      </c>
      <c r="G144" t="s">
        <v>738</v>
      </c>
      <c r="H144" t="str">
        <f t="shared" si="14"/>
        <v>8F005013</v>
      </c>
      <c r="I144" t="str">
        <f t="shared" si="15"/>
        <v/>
      </c>
    </row>
    <row r="145" spans="1:10" x14ac:dyDescent="0.4">
      <c r="A145">
        <v>144</v>
      </c>
      <c r="B145" t="str">
        <f t="shared" si="13"/>
        <v>90</v>
      </c>
      <c r="C145" t="str">
        <f t="shared" si="16"/>
        <v>0090</v>
      </c>
      <c r="D145" t="str">
        <f t="shared" si="17"/>
        <v>90 00</v>
      </c>
      <c r="E145" t="str">
        <f t="shared" si="18"/>
        <v>9000</v>
      </c>
      <c r="F145" t="s">
        <v>152</v>
      </c>
      <c r="G145" t="s">
        <v>732</v>
      </c>
      <c r="H145" t="str">
        <f t="shared" si="14"/>
        <v>90005013</v>
      </c>
      <c r="I145" t="str">
        <f t="shared" si="15"/>
        <v/>
      </c>
    </row>
    <row r="146" spans="1:10" x14ac:dyDescent="0.4">
      <c r="A146">
        <v>145</v>
      </c>
      <c r="B146" t="str">
        <f t="shared" si="13"/>
        <v>91</v>
      </c>
      <c r="C146" t="str">
        <f t="shared" si="16"/>
        <v>0091</v>
      </c>
      <c r="D146" t="str">
        <f t="shared" si="17"/>
        <v>91 00</v>
      </c>
      <c r="E146" t="str">
        <f t="shared" si="18"/>
        <v>9100</v>
      </c>
      <c r="F146" t="s">
        <v>153</v>
      </c>
      <c r="G146" t="s">
        <v>745</v>
      </c>
      <c r="H146" t="str">
        <f t="shared" si="14"/>
        <v>91005013</v>
      </c>
      <c r="I146" t="str">
        <f t="shared" si="15"/>
        <v/>
      </c>
      <c r="J146">
        <v>1</v>
      </c>
    </row>
    <row r="147" spans="1:10" x14ac:dyDescent="0.4">
      <c r="A147">
        <v>146</v>
      </c>
      <c r="B147" t="str">
        <f t="shared" si="13"/>
        <v>92</v>
      </c>
      <c r="C147" t="str">
        <f t="shared" si="16"/>
        <v>0092</v>
      </c>
      <c r="D147" t="str">
        <f t="shared" si="17"/>
        <v>92 00</v>
      </c>
      <c r="E147" t="str">
        <f t="shared" si="18"/>
        <v>9200</v>
      </c>
      <c r="F147" t="s">
        <v>154</v>
      </c>
      <c r="G147" t="s">
        <v>732</v>
      </c>
      <c r="H147" t="str">
        <f t="shared" si="14"/>
        <v>92005013</v>
      </c>
      <c r="I147" t="str">
        <f t="shared" si="15"/>
        <v/>
      </c>
    </row>
    <row r="148" spans="1:10" x14ac:dyDescent="0.4">
      <c r="A148">
        <v>147</v>
      </c>
      <c r="B148" t="str">
        <f t="shared" si="13"/>
        <v>93</v>
      </c>
      <c r="C148" t="str">
        <f t="shared" si="16"/>
        <v>0093</v>
      </c>
      <c r="D148" t="str">
        <f t="shared" si="17"/>
        <v>93 00</v>
      </c>
      <c r="E148" t="str">
        <f t="shared" si="18"/>
        <v>9300</v>
      </c>
      <c r="F148" t="s">
        <v>155</v>
      </c>
      <c r="G148" t="s">
        <v>739</v>
      </c>
      <c r="H148" t="str">
        <f t="shared" si="14"/>
        <v>93005013</v>
      </c>
      <c r="I148" t="str">
        <f t="shared" si="15"/>
        <v/>
      </c>
    </row>
    <row r="149" spans="1:10" x14ac:dyDescent="0.4">
      <c r="A149">
        <v>148</v>
      </c>
      <c r="B149" t="str">
        <f t="shared" si="13"/>
        <v>94</v>
      </c>
      <c r="C149" t="str">
        <f t="shared" si="16"/>
        <v>0094</v>
      </c>
      <c r="D149" t="str">
        <f t="shared" si="17"/>
        <v>94 00</v>
      </c>
      <c r="E149" t="str">
        <f t="shared" si="18"/>
        <v>9400</v>
      </c>
      <c r="F149" t="s">
        <v>156</v>
      </c>
      <c r="G149" t="s">
        <v>741</v>
      </c>
      <c r="H149" t="str">
        <f t="shared" si="14"/>
        <v>94005013</v>
      </c>
      <c r="I149" t="str">
        <f t="shared" si="15"/>
        <v/>
      </c>
    </row>
    <row r="150" spans="1:10" x14ac:dyDescent="0.4">
      <c r="A150">
        <v>149</v>
      </c>
      <c r="B150" t="str">
        <f t="shared" si="13"/>
        <v>95</v>
      </c>
      <c r="C150" t="str">
        <f t="shared" si="16"/>
        <v>0095</v>
      </c>
      <c r="D150" t="str">
        <f t="shared" si="17"/>
        <v>95 00</v>
      </c>
      <c r="E150" t="str">
        <f t="shared" si="18"/>
        <v>9500</v>
      </c>
      <c r="F150" t="s">
        <v>157</v>
      </c>
      <c r="G150" t="s">
        <v>102</v>
      </c>
      <c r="H150" t="str">
        <f t="shared" si="14"/>
        <v>95005013</v>
      </c>
      <c r="I150" t="str">
        <f t="shared" si="15"/>
        <v/>
      </c>
    </row>
    <row r="151" spans="1:10" x14ac:dyDescent="0.4">
      <c r="A151">
        <v>150</v>
      </c>
      <c r="B151" t="str">
        <f t="shared" si="13"/>
        <v>96</v>
      </c>
      <c r="C151" t="str">
        <f t="shared" si="16"/>
        <v>0096</v>
      </c>
      <c r="D151" t="str">
        <f t="shared" si="17"/>
        <v>96 00</v>
      </c>
      <c r="E151" t="str">
        <f t="shared" si="18"/>
        <v>9600</v>
      </c>
      <c r="F151" t="s">
        <v>158</v>
      </c>
      <c r="G151" t="s">
        <v>732</v>
      </c>
      <c r="H151" t="str">
        <f t="shared" si="14"/>
        <v>96005013</v>
      </c>
      <c r="I151" t="str">
        <f t="shared" si="15"/>
        <v/>
      </c>
    </row>
    <row r="152" spans="1:10" x14ac:dyDescent="0.4">
      <c r="A152">
        <v>151</v>
      </c>
      <c r="B152" t="str">
        <f t="shared" si="13"/>
        <v>97</v>
      </c>
      <c r="C152" t="str">
        <f t="shared" si="16"/>
        <v>0097</v>
      </c>
      <c r="D152" t="str">
        <f t="shared" si="17"/>
        <v>97 00</v>
      </c>
      <c r="E152" t="str">
        <f t="shared" si="18"/>
        <v>9700</v>
      </c>
      <c r="F152" t="s">
        <v>159</v>
      </c>
      <c r="G152" t="s">
        <v>743</v>
      </c>
      <c r="H152" t="str">
        <f t="shared" si="14"/>
        <v>97005013</v>
      </c>
      <c r="I152" t="str">
        <f t="shared" si="15"/>
        <v/>
      </c>
    </row>
    <row r="153" spans="1:10" x14ac:dyDescent="0.4">
      <c r="A153">
        <v>152</v>
      </c>
      <c r="B153" t="str">
        <f t="shared" si="13"/>
        <v>98</v>
      </c>
      <c r="C153" t="str">
        <f t="shared" si="16"/>
        <v>0098</v>
      </c>
      <c r="D153" t="str">
        <f t="shared" si="17"/>
        <v>98 00</v>
      </c>
      <c r="E153" t="str">
        <f t="shared" si="18"/>
        <v>9800</v>
      </c>
      <c r="F153" t="s">
        <v>160</v>
      </c>
      <c r="G153" t="s">
        <v>745</v>
      </c>
      <c r="H153" t="str">
        <f t="shared" si="14"/>
        <v>98005013</v>
      </c>
      <c r="I153" t="str">
        <f t="shared" si="15"/>
        <v/>
      </c>
    </row>
    <row r="154" spans="1:10" x14ac:dyDescent="0.4">
      <c r="A154">
        <v>153</v>
      </c>
      <c r="B154" t="str">
        <f t="shared" si="13"/>
        <v>99</v>
      </c>
      <c r="C154" t="str">
        <f t="shared" si="16"/>
        <v>0099</v>
      </c>
      <c r="D154" t="str">
        <f t="shared" si="17"/>
        <v>99 00</v>
      </c>
      <c r="E154" t="str">
        <f t="shared" si="18"/>
        <v>9900</v>
      </c>
      <c r="F154" t="s">
        <v>161</v>
      </c>
      <c r="G154" t="s">
        <v>732</v>
      </c>
      <c r="H154" t="str">
        <f t="shared" si="14"/>
        <v>99005013</v>
      </c>
      <c r="I154" t="str">
        <f t="shared" si="15"/>
        <v/>
      </c>
    </row>
    <row r="155" spans="1:10" x14ac:dyDescent="0.4">
      <c r="A155">
        <v>154</v>
      </c>
      <c r="B155" t="str">
        <f t="shared" si="13"/>
        <v>9A</v>
      </c>
      <c r="C155" t="str">
        <f t="shared" si="16"/>
        <v>009A</v>
      </c>
      <c r="D155" t="str">
        <f t="shared" si="17"/>
        <v>9A 00</v>
      </c>
      <c r="E155" t="str">
        <f t="shared" si="18"/>
        <v>9A00</v>
      </c>
      <c r="F155" t="s">
        <v>162</v>
      </c>
      <c r="G155" t="s">
        <v>732</v>
      </c>
      <c r="H155" t="str">
        <f t="shared" si="14"/>
        <v>9A005013</v>
      </c>
      <c r="I155" t="str">
        <f t="shared" si="15"/>
        <v/>
      </c>
    </row>
    <row r="156" spans="1:10" x14ac:dyDescent="0.4">
      <c r="A156">
        <v>155</v>
      </c>
      <c r="B156" t="str">
        <f t="shared" si="13"/>
        <v>9B</v>
      </c>
      <c r="C156" t="str">
        <f t="shared" si="16"/>
        <v>009B</v>
      </c>
      <c r="D156" t="str">
        <f t="shared" si="17"/>
        <v>9B 00</v>
      </c>
      <c r="E156" t="str">
        <f t="shared" si="18"/>
        <v>9B00</v>
      </c>
      <c r="F156" t="s">
        <v>163</v>
      </c>
      <c r="G156" t="s">
        <v>742</v>
      </c>
      <c r="H156" t="str">
        <f t="shared" si="14"/>
        <v>9B005013</v>
      </c>
      <c r="I156" t="str">
        <f t="shared" si="15"/>
        <v/>
      </c>
    </row>
    <row r="157" spans="1:10" x14ac:dyDescent="0.4">
      <c r="A157">
        <v>156</v>
      </c>
      <c r="B157" t="str">
        <f t="shared" si="13"/>
        <v>9C</v>
      </c>
      <c r="C157" t="str">
        <f t="shared" si="16"/>
        <v>009C</v>
      </c>
      <c r="D157" t="str">
        <f t="shared" si="17"/>
        <v>9C 00</v>
      </c>
      <c r="E157" t="str">
        <f t="shared" si="18"/>
        <v>9C00</v>
      </c>
      <c r="F157" t="s">
        <v>164</v>
      </c>
      <c r="G157" t="s">
        <v>102</v>
      </c>
      <c r="H157" t="str">
        <f t="shared" si="14"/>
        <v>9C005013</v>
      </c>
      <c r="I157" t="str">
        <f t="shared" si="15"/>
        <v/>
      </c>
    </row>
    <row r="158" spans="1:10" x14ac:dyDescent="0.4">
      <c r="A158">
        <v>157</v>
      </c>
      <c r="B158" t="str">
        <f t="shared" si="13"/>
        <v>9D</v>
      </c>
      <c r="C158" t="str">
        <f t="shared" si="16"/>
        <v>009D</v>
      </c>
      <c r="D158" t="str">
        <f t="shared" si="17"/>
        <v>9D 00</v>
      </c>
      <c r="E158" t="str">
        <f t="shared" si="18"/>
        <v>9D00</v>
      </c>
      <c r="F158" t="s">
        <v>165</v>
      </c>
      <c r="G158" t="s">
        <v>746</v>
      </c>
      <c r="H158" t="str">
        <f t="shared" si="14"/>
        <v>9D005013</v>
      </c>
      <c r="I158" t="str">
        <f t="shared" si="15"/>
        <v/>
      </c>
    </row>
    <row r="159" spans="1:10" x14ac:dyDescent="0.4">
      <c r="A159">
        <v>158</v>
      </c>
      <c r="B159" t="str">
        <f t="shared" si="13"/>
        <v>9E</v>
      </c>
      <c r="C159" t="str">
        <f t="shared" si="16"/>
        <v>009E</v>
      </c>
      <c r="D159" t="str">
        <f t="shared" si="17"/>
        <v>9E 00</v>
      </c>
      <c r="E159" t="str">
        <f t="shared" si="18"/>
        <v>9E00</v>
      </c>
      <c r="F159" t="s">
        <v>166</v>
      </c>
      <c r="G159" t="s">
        <v>732</v>
      </c>
      <c r="H159" t="str">
        <f t="shared" si="14"/>
        <v>9E005013</v>
      </c>
      <c r="I159" t="str">
        <f t="shared" si="15"/>
        <v/>
      </c>
    </row>
    <row r="160" spans="1:10" x14ac:dyDescent="0.4">
      <c r="A160">
        <v>159</v>
      </c>
      <c r="B160" t="str">
        <f t="shared" si="13"/>
        <v>9F</v>
      </c>
      <c r="C160" t="str">
        <f t="shared" si="16"/>
        <v>009F</v>
      </c>
      <c r="D160" t="str">
        <f t="shared" si="17"/>
        <v>9F 00</v>
      </c>
      <c r="E160" t="str">
        <f t="shared" si="18"/>
        <v>9F00</v>
      </c>
      <c r="F160" t="s">
        <v>167</v>
      </c>
      <c r="G160" t="s">
        <v>732</v>
      </c>
      <c r="H160" t="str">
        <f t="shared" si="14"/>
        <v>9F005013</v>
      </c>
      <c r="I160" t="str">
        <f t="shared" si="15"/>
        <v/>
      </c>
    </row>
    <row r="161" spans="1:21" x14ac:dyDescent="0.4">
      <c r="A161">
        <v>160</v>
      </c>
      <c r="B161" t="str">
        <f t="shared" si="13"/>
        <v>A0</v>
      </c>
      <c r="C161" t="str">
        <f t="shared" si="16"/>
        <v>00A0</v>
      </c>
      <c r="D161" t="str">
        <f t="shared" si="17"/>
        <v>A0 00</v>
      </c>
      <c r="E161" t="str">
        <f t="shared" si="18"/>
        <v>A000</v>
      </c>
      <c r="F161" t="s">
        <v>168</v>
      </c>
      <c r="G161" t="s">
        <v>732</v>
      </c>
      <c r="H161" t="str">
        <f t="shared" si="14"/>
        <v>A0005013</v>
      </c>
      <c r="I161" t="str">
        <f t="shared" si="15"/>
        <v/>
      </c>
    </row>
    <row r="162" spans="1:21" x14ac:dyDescent="0.4">
      <c r="A162">
        <v>161</v>
      </c>
      <c r="B162" t="str">
        <f t="shared" si="13"/>
        <v>A1</v>
      </c>
      <c r="C162" t="str">
        <f t="shared" si="16"/>
        <v>00A1</v>
      </c>
      <c r="D162" t="str">
        <f t="shared" si="17"/>
        <v>A1 00</v>
      </c>
      <c r="E162" t="str">
        <f t="shared" si="18"/>
        <v>A100</v>
      </c>
      <c r="F162" t="s">
        <v>169</v>
      </c>
      <c r="G162" t="s">
        <v>732</v>
      </c>
      <c r="H162" t="str">
        <f t="shared" si="14"/>
        <v>A1005013</v>
      </c>
      <c r="I162" t="str">
        <f t="shared" si="15"/>
        <v/>
      </c>
    </row>
    <row r="163" spans="1:21" x14ac:dyDescent="0.4">
      <c r="A163">
        <v>162</v>
      </c>
      <c r="B163" t="str">
        <f t="shared" si="13"/>
        <v>A2</v>
      </c>
      <c r="C163" t="str">
        <f t="shared" si="16"/>
        <v>00A2</v>
      </c>
      <c r="D163" t="str">
        <f t="shared" si="17"/>
        <v>A2 00</v>
      </c>
      <c r="E163" t="str">
        <f t="shared" si="18"/>
        <v>A200</v>
      </c>
      <c r="F163" t="s">
        <v>170</v>
      </c>
      <c r="G163" t="s">
        <v>732</v>
      </c>
      <c r="H163" t="str">
        <f t="shared" si="14"/>
        <v>A2005013</v>
      </c>
      <c r="I163" t="str">
        <f t="shared" si="15"/>
        <v/>
      </c>
    </row>
    <row r="164" spans="1:21" x14ac:dyDescent="0.4">
      <c r="A164">
        <v>163</v>
      </c>
      <c r="B164" t="str">
        <f t="shared" si="13"/>
        <v>A3</v>
      </c>
      <c r="C164" t="str">
        <f t="shared" si="16"/>
        <v>00A3</v>
      </c>
      <c r="D164" t="str">
        <f t="shared" si="17"/>
        <v>A3 00</v>
      </c>
      <c r="E164" t="str">
        <f t="shared" si="18"/>
        <v>A300</v>
      </c>
      <c r="F164" t="s">
        <v>171</v>
      </c>
      <c r="G164" t="s">
        <v>732</v>
      </c>
      <c r="H164" t="str">
        <f t="shared" si="14"/>
        <v>A3005013</v>
      </c>
      <c r="I164" t="str">
        <f t="shared" si="15"/>
        <v/>
      </c>
    </row>
    <row r="165" spans="1:21" x14ac:dyDescent="0.4">
      <c r="A165">
        <v>164</v>
      </c>
      <c r="B165" t="str">
        <f t="shared" si="13"/>
        <v>A4</v>
      </c>
      <c r="C165" t="str">
        <f t="shared" si="16"/>
        <v>00A4</v>
      </c>
      <c r="D165" t="str">
        <f t="shared" si="17"/>
        <v>A4 00</v>
      </c>
      <c r="E165" t="str">
        <f t="shared" si="18"/>
        <v>A400</v>
      </c>
      <c r="F165" t="s">
        <v>172</v>
      </c>
      <c r="G165" t="s">
        <v>732</v>
      </c>
      <c r="H165" t="str">
        <f t="shared" si="14"/>
        <v>A4005013</v>
      </c>
      <c r="I165" t="str">
        <f t="shared" si="15"/>
        <v/>
      </c>
    </row>
    <row r="166" spans="1:21" x14ac:dyDescent="0.4">
      <c r="A166">
        <v>165</v>
      </c>
      <c r="B166" t="str">
        <f t="shared" si="13"/>
        <v>A5</v>
      </c>
      <c r="C166" t="str">
        <f t="shared" si="16"/>
        <v>00A5</v>
      </c>
      <c r="D166" t="str">
        <f t="shared" si="17"/>
        <v>A5 00</v>
      </c>
      <c r="E166" t="str">
        <f t="shared" si="18"/>
        <v>A500</v>
      </c>
      <c r="F166" t="s">
        <v>173</v>
      </c>
      <c r="G166" t="s">
        <v>732</v>
      </c>
      <c r="H166" t="str">
        <f t="shared" si="14"/>
        <v>A5005013</v>
      </c>
      <c r="I166" t="str">
        <f t="shared" si="15"/>
        <v/>
      </c>
    </row>
    <row r="167" spans="1:21" x14ac:dyDescent="0.4">
      <c r="A167">
        <v>166</v>
      </c>
      <c r="B167" t="str">
        <f t="shared" si="13"/>
        <v>A6</v>
      </c>
      <c r="C167" t="str">
        <f t="shared" si="16"/>
        <v>00A6</v>
      </c>
      <c r="D167" t="str">
        <f t="shared" si="17"/>
        <v>A6 00</v>
      </c>
      <c r="E167" t="str">
        <f t="shared" si="18"/>
        <v>A600</v>
      </c>
      <c r="F167" t="s">
        <v>174</v>
      </c>
      <c r="G167" t="s">
        <v>732</v>
      </c>
      <c r="H167" t="str">
        <f t="shared" si="14"/>
        <v>A6005013</v>
      </c>
      <c r="I167" t="str">
        <f t="shared" si="15"/>
        <v/>
      </c>
    </row>
    <row r="168" spans="1:21" x14ac:dyDescent="0.4">
      <c r="A168">
        <v>167</v>
      </c>
      <c r="B168" t="str">
        <f t="shared" si="13"/>
        <v>A7</v>
      </c>
      <c r="C168" t="str">
        <f t="shared" si="16"/>
        <v>00A7</v>
      </c>
      <c r="D168" t="str">
        <f t="shared" si="17"/>
        <v>A7 00</v>
      </c>
      <c r="E168" t="str">
        <f t="shared" si="18"/>
        <v>A700</v>
      </c>
      <c r="F168" t="s">
        <v>175</v>
      </c>
      <c r="G168" t="s">
        <v>733</v>
      </c>
      <c r="H168" t="str">
        <f t="shared" si="14"/>
        <v>A7005013</v>
      </c>
      <c r="I168" t="str">
        <f t="shared" si="15"/>
        <v/>
      </c>
    </row>
    <row r="169" spans="1:21" x14ac:dyDescent="0.4">
      <c r="A169">
        <v>168</v>
      </c>
      <c r="B169" t="str">
        <f t="shared" si="13"/>
        <v>A8</v>
      </c>
      <c r="C169" t="str">
        <f t="shared" si="16"/>
        <v>00A8</v>
      </c>
      <c r="D169" t="str">
        <f t="shared" si="17"/>
        <v>A8 00</v>
      </c>
      <c r="E169" t="str">
        <f t="shared" si="18"/>
        <v>A800</v>
      </c>
      <c r="F169" t="s">
        <v>176</v>
      </c>
      <c r="G169" t="s">
        <v>740</v>
      </c>
      <c r="H169" t="str">
        <f t="shared" si="14"/>
        <v>A8005013</v>
      </c>
      <c r="I169" t="str">
        <f t="shared" si="15"/>
        <v/>
      </c>
    </row>
    <row r="170" spans="1:21" x14ac:dyDescent="0.4">
      <c r="A170">
        <v>169</v>
      </c>
      <c r="B170" t="str">
        <f t="shared" si="13"/>
        <v>A9</v>
      </c>
      <c r="C170" t="str">
        <f t="shared" si="16"/>
        <v>00A9</v>
      </c>
      <c r="D170" t="str">
        <f t="shared" si="17"/>
        <v>A9 00</v>
      </c>
      <c r="E170" t="str">
        <f t="shared" si="18"/>
        <v>A900</v>
      </c>
      <c r="F170" t="s">
        <v>177</v>
      </c>
      <c r="G170" t="s">
        <v>744</v>
      </c>
      <c r="H170" t="str">
        <f t="shared" si="14"/>
        <v>A9005013</v>
      </c>
      <c r="I170" t="str">
        <f t="shared" si="15"/>
        <v/>
      </c>
      <c r="J170">
        <v>1</v>
      </c>
      <c r="N170" t="s">
        <v>752</v>
      </c>
      <c r="O170" t="s">
        <v>753</v>
      </c>
      <c r="P170" t="s">
        <v>755</v>
      </c>
      <c r="Q170" t="s">
        <v>754</v>
      </c>
      <c r="R170" t="s">
        <v>756</v>
      </c>
      <c r="S170" t="s">
        <v>757</v>
      </c>
      <c r="T170" t="s">
        <v>758</v>
      </c>
      <c r="U170" t="s">
        <v>759</v>
      </c>
    </row>
    <row r="171" spans="1:21" x14ac:dyDescent="0.4">
      <c r="A171">
        <v>170</v>
      </c>
      <c r="B171" t="str">
        <f t="shared" si="13"/>
        <v>AA</v>
      </c>
      <c r="C171" t="str">
        <f t="shared" si="16"/>
        <v>00AA</v>
      </c>
      <c r="D171" t="str">
        <f t="shared" si="17"/>
        <v>AA 00</v>
      </c>
      <c r="E171" t="str">
        <f t="shared" si="18"/>
        <v>AA00</v>
      </c>
      <c r="F171" t="s">
        <v>178</v>
      </c>
      <c r="G171" t="s">
        <v>732</v>
      </c>
      <c r="H171" t="str">
        <f t="shared" si="14"/>
        <v>AA005013</v>
      </c>
      <c r="I171" t="str">
        <f t="shared" si="15"/>
        <v/>
      </c>
    </row>
    <row r="172" spans="1:21" x14ac:dyDescent="0.4">
      <c r="A172">
        <v>171</v>
      </c>
      <c r="B172" t="str">
        <f t="shared" si="13"/>
        <v>AB</v>
      </c>
      <c r="C172" t="str">
        <f t="shared" si="16"/>
        <v>00AB</v>
      </c>
      <c r="D172" t="str">
        <f t="shared" si="17"/>
        <v>AB 00</v>
      </c>
      <c r="E172" t="str">
        <f t="shared" si="18"/>
        <v>AB00</v>
      </c>
      <c r="F172" t="s">
        <v>179</v>
      </c>
      <c r="G172" t="s">
        <v>748</v>
      </c>
      <c r="H172" t="str">
        <f t="shared" si="14"/>
        <v>AB005013</v>
      </c>
      <c r="I172" t="str">
        <f t="shared" si="15"/>
        <v/>
      </c>
    </row>
    <row r="173" spans="1:21" x14ac:dyDescent="0.4">
      <c r="A173">
        <v>172</v>
      </c>
      <c r="B173" t="str">
        <f t="shared" si="13"/>
        <v>AC</v>
      </c>
      <c r="C173" t="str">
        <f t="shared" si="16"/>
        <v>00AC</v>
      </c>
      <c r="D173" t="str">
        <f t="shared" si="17"/>
        <v>AC 00</v>
      </c>
      <c r="E173" t="str">
        <f t="shared" si="18"/>
        <v>AC00</v>
      </c>
      <c r="F173" t="s">
        <v>180</v>
      </c>
      <c r="G173" t="s">
        <v>735</v>
      </c>
      <c r="H173" t="str">
        <f t="shared" si="14"/>
        <v>AC005013</v>
      </c>
      <c r="I173" t="str">
        <f t="shared" si="15"/>
        <v/>
      </c>
    </row>
    <row r="174" spans="1:21" x14ac:dyDescent="0.4">
      <c r="A174">
        <v>173</v>
      </c>
      <c r="B174" t="str">
        <f t="shared" si="13"/>
        <v>AD</v>
      </c>
      <c r="C174" t="str">
        <f t="shared" si="16"/>
        <v>00AD</v>
      </c>
      <c r="D174" t="str">
        <f t="shared" si="17"/>
        <v>AD 00</v>
      </c>
      <c r="E174" t="str">
        <f t="shared" si="18"/>
        <v>AD00</v>
      </c>
      <c r="F174" t="s">
        <v>181</v>
      </c>
      <c r="G174" t="s">
        <v>732</v>
      </c>
      <c r="H174" t="str">
        <f t="shared" si="14"/>
        <v>AD005013</v>
      </c>
      <c r="I174" t="str">
        <f t="shared" si="15"/>
        <v/>
      </c>
    </row>
    <row r="175" spans="1:21" x14ac:dyDescent="0.4">
      <c r="A175">
        <v>174</v>
      </c>
      <c r="B175" t="str">
        <f t="shared" si="13"/>
        <v>AE</v>
      </c>
      <c r="C175" t="str">
        <f t="shared" si="16"/>
        <v>00AE</v>
      </c>
      <c r="D175" t="str">
        <f t="shared" si="17"/>
        <v>AE 00</v>
      </c>
      <c r="E175" t="str">
        <f t="shared" si="18"/>
        <v>AE00</v>
      </c>
      <c r="F175" t="s">
        <v>182</v>
      </c>
      <c r="G175" t="s">
        <v>748</v>
      </c>
      <c r="H175" t="str">
        <f t="shared" si="14"/>
        <v>AE005013</v>
      </c>
      <c r="I175" t="str">
        <f t="shared" si="15"/>
        <v/>
      </c>
    </row>
    <row r="176" spans="1:21" x14ac:dyDescent="0.4">
      <c r="A176">
        <v>175</v>
      </c>
      <c r="B176" t="str">
        <f t="shared" si="13"/>
        <v>AF</v>
      </c>
      <c r="C176" t="str">
        <f t="shared" si="16"/>
        <v>00AF</v>
      </c>
      <c r="D176" t="str">
        <f t="shared" si="17"/>
        <v>AF 00</v>
      </c>
      <c r="E176" t="str">
        <f t="shared" si="18"/>
        <v>AF00</v>
      </c>
      <c r="F176" t="s">
        <v>183</v>
      </c>
      <c r="G176" t="s">
        <v>732</v>
      </c>
      <c r="H176" t="str">
        <f t="shared" si="14"/>
        <v>AF005013</v>
      </c>
      <c r="I176" t="str">
        <f t="shared" si="15"/>
        <v/>
      </c>
    </row>
    <row r="177" spans="1:9" x14ac:dyDescent="0.4">
      <c r="A177">
        <v>176</v>
      </c>
      <c r="B177" t="str">
        <f t="shared" si="13"/>
        <v>B0</v>
      </c>
      <c r="C177" t="str">
        <f t="shared" si="16"/>
        <v>00B0</v>
      </c>
      <c r="D177" t="str">
        <f t="shared" si="17"/>
        <v>B0 00</v>
      </c>
      <c r="E177" t="str">
        <f t="shared" si="18"/>
        <v>B000</v>
      </c>
      <c r="F177" t="s">
        <v>184</v>
      </c>
      <c r="G177" t="s">
        <v>732</v>
      </c>
      <c r="H177" t="str">
        <f t="shared" si="14"/>
        <v>B0005013</v>
      </c>
      <c r="I177" t="str">
        <f t="shared" si="15"/>
        <v/>
      </c>
    </row>
    <row r="178" spans="1:9" x14ac:dyDescent="0.4">
      <c r="A178">
        <v>177</v>
      </c>
      <c r="B178" t="str">
        <f t="shared" si="13"/>
        <v>B1</v>
      </c>
      <c r="C178" t="str">
        <f t="shared" si="16"/>
        <v>00B1</v>
      </c>
      <c r="D178" t="str">
        <f t="shared" si="17"/>
        <v>B1 00</v>
      </c>
      <c r="E178" t="str">
        <f t="shared" si="18"/>
        <v>B100</v>
      </c>
      <c r="F178" t="s">
        <v>185</v>
      </c>
      <c r="G178" t="s">
        <v>738</v>
      </c>
      <c r="H178" t="str">
        <f t="shared" si="14"/>
        <v>B1005013</v>
      </c>
      <c r="I178" t="str">
        <f t="shared" si="15"/>
        <v/>
      </c>
    </row>
    <row r="179" spans="1:9" x14ac:dyDescent="0.4">
      <c r="A179">
        <v>178</v>
      </c>
      <c r="B179" t="str">
        <f t="shared" si="13"/>
        <v>B2</v>
      </c>
      <c r="C179" t="str">
        <f t="shared" si="16"/>
        <v>00B2</v>
      </c>
      <c r="D179" t="str">
        <f t="shared" si="17"/>
        <v>B2 00</v>
      </c>
      <c r="E179" t="str">
        <f t="shared" si="18"/>
        <v>B200</v>
      </c>
      <c r="F179" t="s">
        <v>186</v>
      </c>
      <c r="G179" t="s">
        <v>739</v>
      </c>
      <c r="H179" t="str">
        <f t="shared" si="14"/>
        <v>B2005013</v>
      </c>
      <c r="I179" t="str">
        <f t="shared" si="15"/>
        <v/>
      </c>
    </row>
    <row r="180" spans="1:9" x14ac:dyDescent="0.4">
      <c r="A180">
        <v>179</v>
      </c>
      <c r="B180" t="str">
        <f t="shared" si="13"/>
        <v>B3</v>
      </c>
      <c r="C180" t="str">
        <f t="shared" si="16"/>
        <v>00B3</v>
      </c>
      <c r="D180" t="str">
        <f t="shared" si="17"/>
        <v>B3 00</v>
      </c>
      <c r="E180" t="str">
        <f t="shared" si="18"/>
        <v>B300</v>
      </c>
      <c r="F180" t="s">
        <v>187</v>
      </c>
      <c r="G180" t="s">
        <v>733</v>
      </c>
      <c r="H180" t="str">
        <f t="shared" si="14"/>
        <v>B3005013</v>
      </c>
      <c r="I180" t="str">
        <f t="shared" si="15"/>
        <v/>
      </c>
    </row>
    <row r="181" spans="1:9" x14ac:dyDescent="0.4">
      <c r="A181">
        <v>180</v>
      </c>
      <c r="B181" t="str">
        <f t="shared" si="13"/>
        <v>B4</v>
      </c>
      <c r="C181" t="str">
        <f t="shared" si="16"/>
        <v>00B4</v>
      </c>
      <c r="D181" t="str">
        <f t="shared" si="17"/>
        <v>B4 00</v>
      </c>
      <c r="E181" t="str">
        <f t="shared" si="18"/>
        <v>B400</v>
      </c>
      <c r="F181" t="s">
        <v>188</v>
      </c>
      <c r="G181" t="s">
        <v>748</v>
      </c>
      <c r="H181" t="str">
        <f t="shared" si="14"/>
        <v>B4005013</v>
      </c>
      <c r="I181" t="str">
        <f t="shared" si="15"/>
        <v/>
      </c>
    </row>
    <row r="182" spans="1:9" x14ac:dyDescent="0.4">
      <c r="A182">
        <v>181</v>
      </c>
      <c r="B182" t="str">
        <f t="shared" si="13"/>
        <v>B5</v>
      </c>
      <c r="C182" t="str">
        <f t="shared" si="16"/>
        <v>00B5</v>
      </c>
      <c r="D182" t="str">
        <f t="shared" si="17"/>
        <v>B5 00</v>
      </c>
      <c r="E182" t="str">
        <f t="shared" si="18"/>
        <v>B500</v>
      </c>
      <c r="F182" t="s">
        <v>189</v>
      </c>
      <c r="G182" t="s">
        <v>736</v>
      </c>
      <c r="H182" t="str">
        <f t="shared" si="14"/>
        <v>B5005013</v>
      </c>
      <c r="I182" t="str">
        <f t="shared" si="15"/>
        <v/>
      </c>
    </row>
    <row r="183" spans="1:9" x14ac:dyDescent="0.4">
      <c r="A183">
        <v>182</v>
      </c>
      <c r="B183" t="str">
        <f t="shared" si="13"/>
        <v>B6</v>
      </c>
      <c r="C183" t="str">
        <f t="shared" si="16"/>
        <v>00B6</v>
      </c>
      <c r="D183" t="str">
        <f t="shared" si="17"/>
        <v>B6 00</v>
      </c>
      <c r="E183" t="str">
        <f t="shared" si="18"/>
        <v>B600</v>
      </c>
      <c r="F183" t="s">
        <v>2</v>
      </c>
      <c r="G183" t="s">
        <v>732</v>
      </c>
      <c r="H183" t="str">
        <f t="shared" si="14"/>
        <v>B6005013</v>
      </c>
      <c r="I183" t="str">
        <f t="shared" si="15"/>
        <v/>
      </c>
    </row>
    <row r="184" spans="1:9" x14ac:dyDescent="0.4">
      <c r="A184">
        <v>183</v>
      </c>
      <c r="B184" t="str">
        <f t="shared" si="13"/>
        <v>B7</v>
      </c>
      <c r="C184" t="str">
        <f t="shared" si="16"/>
        <v>00B7</v>
      </c>
      <c r="D184" t="str">
        <f t="shared" si="17"/>
        <v>B7 00</v>
      </c>
      <c r="E184" t="str">
        <f t="shared" si="18"/>
        <v>B700</v>
      </c>
      <c r="F184" t="s">
        <v>190</v>
      </c>
      <c r="G184" t="s">
        <v>733</v>
      </c>
      <c r="H184" t="str">
        <f t="shared" si="14"/>
        <v>B7005013</v>
      </c>
      <c r="I184" t="str">
        <f t="shared" si="15"/>
        <v/>
      </c>
    </row>
    <row r="185" spans="1:9" x14ac:dyDescent="0.4">
      <c r="A185">
        <v>184</v>
      </c>
      <c r="B185" t="str">
        <f t="shared" si="13"/>
        <v>B8</v>
      </c>
      <c r="C185" t="str">
        <f t="shared" si="16"/>
        <v>00B8</v>
      </c>
      <c r="D185" t="str">
        <f t="shared" si="17"/>
        <v>B8 00</v>
      </c>
      <c r="E185" t="str">
        <f t="shared" si="18"/>
        <v>B800</v>
      </c>
      <c r="F185" t="s">
        <v>191</v>
      </c>
      <c r="G185" t="s">
        <v>102</v>
      </c>
      <c r="H185" t="str">
        <f t="shared" si="14"/>
        <v>B8005013</v>
      </c>
      <c r="I185" t="str">
        <f t="shared" si="15"/>
        <v/>
      </c>
    </row>
    <row r="186" spans="1:9" x14ac:dyDescent="0.4">
      <c r="A186">
        <v>185</v>
      </c>
      <c r="B186" t="str">
        <f t="shared" si="13"/>
        <v>B9</v>
      </c>
      <c r="C186" t="str">
        <f t="shared" si="16"/>
        <v>00B9</v>
      </c>
      <c r="D186" t="str">
        <f t="shared" si="17"/>
        <v>B9 00</v>
      </c>
      <c r="E186" t="str">
        <f t="shared" si="18"/>
        <v>B900</v>
      </c>
      <c r="F186" t="s">
        <v>192</v>
      </c>
      <c r="G186" t="s">
        <v>740</v>
      </c>
      <c r="H186" t="str">
        <f t="shared" si="14"/>
        <v>B9005013</v>
      </c>
      <c r="I186" t="str">
        <f t="shared" si="15"/>
        <v/>
      </c>
    </row>
    <row r="187" spans="1:9" x14ac:dyDescent="0.4">
      <c r="A187">
        <v>186</v>
      </c>
      <c r="B187" t="str">
        <f t="shared" si="13"/>
        <v>BA</v>
      </c>
      <c r="C187" t="str">
        <f t="shared" si="16"/>
        <v>00BA</v>
      </c>
      <c r="D187" t="str">
        <f t="shared" si="17"/>
        <v>BA 00</v>
      </c>
      <c r="E187" t="str">
        <f t="shared" si="18"/>
        <v>BA00</v>
      </c>
      <c r="F187" t="s">
        <v>193</v>
      </c>
      <c r="G187" t="s">
        <v>734</v>
      </c>
      <c r="H187" t="str">
        <f t="shared" si="14"/>
        <v>BA005013</v>
      </c>
      <c r="I187" t="str">
        <f t="shared" si="15"/>
        <v/>
      </c>
    </row>
    <row r="188" spans="1:9" x14ac:dyDescent="0.4">
      <c r="A188">
        <v>187</v>
      </c>
      <c r="B188" t="str">
        <f t="shared" si="13"/>
        <v>BB</v>
      </c>
      <c r="C188" t="str">
        <f t="shared" si="16"/>
        <v>00BB</v>
      </c>
      <c r="D188" t="str">
        <f t="shared" si="17"/>
        <v>BB 00</v>
      </c>
      <c r="E188" t="str">
        <f t="shared" si="18"/>
        <v>BB00</v>
      </c>
      <c r="F188" t="s">
        <v>194</v>
      </c>
      <c r="G188" t="s">
        <v>732</v>
      </c>
      <c r="H188" t="str">
        <f t="shared" si="14"/>
        <v>BB005013</v>
      </c>
      <c r="I188" t="str">
        <f t="shared" si="15"/>
        <v/>
      </c>
    </row>
    <row r="189" spans="1:9" x14ac:dyDescent="0.4">
      <c r="A189">
        <v>188</v>
      </c>
      <c r="B189" t="str">
        <f t="shared" si="13"/>
        <v>BC</v>
      </c>
      <c r="C189" t="str">
        <f t="shared" si="16"/>
        <v>00BC</v>
      </c>
      <c r="D189" t="str">
        <f t="shared" si="17"/>
        <v>BC 00</v>
      </c>
      <c r="E189" t="str">
        <f t="shared" si="18"/>
        <v>BC00</v>
      </c>
      <c r="F189" t="s">
        <v>195</v>
      </c>
      <c r="G189" t="s">
        <v>743</v>
      </c>
      <c r="H189" t="str">
        <f t="shared" si="14"/>
        <v>BC005013</v>
      </c>
      <c r="I189" t="str">
        <f t="shared" si="15"/>
        <v/>
      </c>
    </row>
    <row r="190" spans="1:9" x14ac:dyDescent="0.4">
      <c r="A190">
        <v>189</v>
      </c>
      <c r="B190" t="str">
        <f t="shared" si="13"/>
        <v>BD</v>
      </c>
      <c r="C190" t="str">
        <f t="shared" si="16"/>
        <v>00BD</v>
      </c>
      <c r="D190" t="str">
        <f t="shared" si="17"/>
        <v>BD 00</v>
      </c>
      <c r="E190" t="str">
        <f t="shared" si="18"/>
        <v>BD00</v>
      </c>
      <c r="F190" t="s">
        <v>196</v>
      </c>
      <c r="G190" t="s">
        <v>742</v>
      </c>
      <c r="H190" t="str">
        <f t="shared" si="14"/>
        <v>BD005013</v>
      </c>
      <c r="I190" t="str">
        <f t="shared" si="15"/>
        <v/>
      </c>
    </row>
    <row r="191" spans="1:9" x14ac:dyDescent="0.4">
      <c r="A191">
        <v>190</v>
      </c>
      <c r="B191" t="str">
        <f t="shared" si="13"/>
        <v>BE</v>
      </c>
      <c r="C191" t="str">
        <f t="shared" si="16"/>
        <v>00BE</v>
      </c>
      <c r="D191" t="str">
        <f t="shared" si="17"/>
        <v>BE 00</v>
      </c>
      <c r="E191" t="str">
        <f t="shared" si="18"/>
        <v>BE00</v>
      </c>
      <c r="F191" t="s">
        <v>197</v>
      </c>
      <c r="G191" t="s">
        <v>745</v>
      </c>
      <c r="H191" t="str">
        <f t="shared" si="14"/>
        <v>BE005013</v>
      </c>
      <c r="I191" t="str">
        <f t="shared" si="15"/>
        <v/>
      </c>
    </row>
    <row r="192" spans="1:9" x14ac:dyDescent="0.4">
      <c r="A192">
        <v>191</v>
      </c>
      <c r="B192" t="str">
        <f t="shared" si="13"/>
        <v>BF</v>
      </c>
      <c r="C192" t="str">
        <f t="shared" si="16"/>
        <v>00BF</v>
      </c>
      <c r="D192" t="str">
        <f t="shared" si="17"/>
        <v>BF 00</v>
      </c>
      <c r="E192" t="str">
        <f t="shared" si="18"/>
        <v>BF00</v>
      </c>
      <c r="F192" t="s">
        <v>198</v>
      </c>
      <c r="G192" t="s">
        <v>742</v>
      </c>
      <c r="H192" t="str">
        <f t="shared" si="14"/>
        <v>BF005013</v>
      </c>
      <c r="I192" t="str">
        <f t="shared" si="15"/>
        <v/>
      </c>
    </row>
    <row r="193" spans="1:9" x14ac:dyDescent="0.4">
      <c r="A193">
        <v>192</v>
      </c>
      <c r="B193" t="str">
        <f t="shared" si="13"/>
        <v>C0</v>
      </c>
      <c r="C193" t="str">
        <f t="shared" si="16"/>
        <v>00C0</v>
      </c>
      <c r="D193" t="str">
        <f t="shared" si="17"/>
        <v>C0 00</v>
      </c>
      <c r="E193" t="str">
        <f t="shared" si="18"/>
        <v>C000</v>
      </c>
      <c r="F193" t="s">
        <v>199</v>
      </c>
      <c r="G193" t="s">
        <v>737</v>
      </c>
      <c r="H193" t="str">
        <f t="shared" si="14"/>
        <v>C0005013</v>
      </c>
      <c r="I193" t="str">
        <f t="shared" si="15"/>
        <v/>
      </c>
    </row>
    <row r="194" spans="1:9" x14ac:dyDescent="0.4">
      <c r="A194">
        <v>193</v>
      </c>
      <c r="B194" t="str">
        <f t="shared" ref="B194:B257" si="19">_xlfn.LET(_xlpm.hex,DEC2HEX(A194),IF(LEN(_xlpm.hex)=1,"0"&amp;_xlpm.hex,_xlpm.hex))</f>
        <v>C1</v>
      </c>
      <c r="C194" t="str">
        <f t="shared" si="16"/>
        <v>00C1</v>
      </c>
      <c r="D194" t="str">
        <f t="shared" si="17"/>
        <v>C1 00</v>
      </c>
      <c r="E194" t="str">
        <f t="shared" si="18"/>
        <v>C100</v>
      </c>
      <c r="F194" t="s">
        <v>200</v>
      </c>
      <c r="G194" t="s">
        <v>732</v>
      </c>
      <c r="H194" t="str">
        <f t="shared" ref="H194:H257" si="20">IF(A194&lt;256,TEXT(B194,"00")&amp;"005013",IF(MOD(A194,4)=0,DEC2HEX(_xlfn.BITRSHIFT(A194,2))&amp;"0F5013",""))</f>
        <v>C1005013</v>
      </c>
      <c r="I194" t="str">
        <f t="shared" ref="I194:I257" si="21">IF(AND(A194&gt;255,MOD(A194,4)&lt;&gt;0),_xlfn.CONCAT("0",LEFT(B194,1),"0C4012",RIGHT(B194,2),"005012"),"")</f>
        <v/>
      </c>
    </row>
    <row r="195" spans="1:9" x14ac:dyDescent="0.4">
      <c r="A195">
        <v>194</v>
      </c>
      <c r="B195" t="str">
        <f t="shared" si="19"/>
        <v>C2</v>
      </c>
      <c r="C195" t="str">
        <f t="shared" ref="C195:C258" si="22">DEC2HEX(A195,4)</f>
        <v>00C2</v>
      </c>
      <c r="D195" t="str">
        <f t="shared" ref="D195:D258" si="23">RIGHT(C195,2)&amp;" "&amp;LEFT(C195,2)</f>
        <v>C2 00</v>
      </c>
      <c r="E195" t="str">
        <f t="shared" ref="E195:E258" si="24">LEFT(D195,2)&amp;RIGHT(D195,2)</f>
        <v>C200</v>
      </c>
      <c r="F195" t="s">
        <v>201</v>
      </c>
      <c r="G195" t="s">
        <v>748</v>
      </c>
      <c r="H195" t="str">
        <f t="shared" si="20"/>
        <v>C2005013</v>
      </c>
      <c r="I195" t="str">
        <f t="shared" si="21"/>
        <v/>
      </c>
    </row>
    <row r="196" spans="1:9" x14ac:dyDescent="0.4">
      <c r="A196">
        <v>195</v>
      </c>
      <c r="B196" t="str">
        <f t="shared" si="19"/>
        <v>C3</v>
      </c>
      <c r="C196" t="str">
        <f t="shared" si="22"/>
        <v>00C3</v>
      </c>
      <c r="D196" t="str">
        <f t="shared" si="23"/>
        <v>C3 00</v>
      </c>
      <c r="E196" t="str">
        <f t="shared" si="24"/>
        <v>C300</v>
      </c>
      <c r="F196" t="s">
        <v>202</v>
      </c>
      <c r="G196" t="s">
        <v>732</v>
      </c>
      <c r="H196" t="str">
        <f t="shared" si="20"/>
        <v>C3005013</v>
      </c>
      <c r="I196" t="str">
        <f t="shared" si="21"/>
        <v/>
      </c>
    </row>
    <row r="197" spans="1:9" x14ac:dyDescent="0.4">
      <c r="A197">
        <v>196</v>
      </c>
      <c r="B197" t="str">
        <f t="shared" si="19"/>
        <v>C4</v>
      </c>
      <c r="C197" t="str">
        <f t="shared" si="22"/>
        <v>00C4</v>
      </c>
      <c r="D197" t="str">
        <f t="shared" si="23"/>
        <v>C4 00</v>
      </c>
      <c r="E197" t="str">
        <f t="shared" si="24"/>
        <v>C400</v>
      </c>
      <c r="F197" t="s">
        <v>203</v>
      </c>
      <c r="G197" t="s">
        <v>736</v>
      </c>
      <c r="H197" t="str">
        <f t="shared" si="20"/>
        <v>C4005013</v>
      </c>
      <c r="I197" t="str">
        <f t="shared" si="21"/>
        <v/>
      </c>
    </row>
    <row r="198" spans="1:9" x14ac:dyDescent="0.4">
      <c r="A198">
        <v>197</v>
      </c>
      <c r="B198" t="str">
        <f t="shared" si="19"/>
        <v>C5</v>
      </c>
      <c r="C198" t="str">
        <f t="shared" si="22"/>
        <v>00C5</v>
      </c>
      <c r="D198" t="str">
        <f t="shared" si="23"/>
        <v>C5 00</v>
      </c>
      <c r="E198" t="str">
        <f t="shared" si="24"/>
        <v>C500</v>
      </c>
      <c r="F198" t="s">
        <v>3</v>
      </c>
      <c r="G198" t="s">
        <v>733</v>
      </c>
      <c r="H198" t="str">
        <f t="shared" si="20"/>
        <v>C5005013</v>
      </c>
      <c r="I198" t="str">
        <f t="shared" si="21"/>
        <v/>
      </c>
    </row>
    <row r="199" spans="1:9" x14ac:dyDescent="0.4">
      <c r="A199">
        <v>198</v>
      </c>
      <c r="B199" t="str">
        <f t="shared" si="19"/>
        <v>C6</v>
      </c>
      <c r="C199" t="str">
        <f t="shared" si="22"/>
        <v>00C6</v>
      </c>
      <c r="D199" t="str">
        <f t="shared" si="23"/>
        <v>C6 00</v>
      </c>
      <c r="E199" t="str">
        <f t="shared" si="24"/>
        <v>C600</v>
      </c>
      <c r="F199" t="s">
        <v>204</v>
      </c>
      <c r="G199" t="s">
        <v>742</v>
      </c>
      <c r="H199" t="str">
        <f t="shared" si="20"/>
        <v>C6005013</v>
      </c>
      <c r="I199" t="str">
        <f t="shared" si="21"/>
        <v/>
      </c>
    </row>
    <row r="200" spans="1:9" x14ac:dyDescent="0.4">
      <c r="A200">
        <v>199</v>
      </c>
      <c r="B200" t="str">
        <f t="shared" si="19"/>
        <v>C7</v>
      </c>
      <c r="C200" t="str">
        <f t="shared" si="22"/>
        <v>00C7</v>
      </c>
      <c r="D200" t="str">
        <f t="shared" si="23"/>
        <v>C7 00</v>
      </c>
      <c r="E200" t="str">
        <f t="shared" si="24"/>
        <v>C700</v>
      </c>
      <c r="F200" t="s">
        <v>205</v>
      </c>
      <c r="G200" t="s">
        <v>732</v>
      </c>
      <c r="H200" t="str">
        <f t="shared" si="20"/>
        <v>C7005013</v>
      </c>
      <c r="I200" t="str">
        <f t="shared" si="21"/>
        <v/>
      </c>
    </row>
    <row r="201" spans="1:9" x14ac:dyDescent="0.4">
      <c r="A201">
        <v>200</v>
      </c>
      <c r="B201" t="str">
        <f t="shared" si="19"/>
        <v>C8</v>
      </c>
      <c r="C201" t="str">
        <f t="shared" si="22"/>
        <v>00C8</v>
      </c>
      <c r="D201" t="str">
        <f t="shared" si="23"/>
        <v>C8 00</v>
      </c>
      <c r="E201" t="str">
        <f t="shared" si="24"/>
        <v>C800</v>
      </c>
      <c r="F201" t="s">
        <v>206</v>
      </c>
      <c r="G201" t="s">
        <v>747</v>
      </c>
      <c r="H201" t="str">
        <f t="shared" si="20"/>
        <v>C8005013</v>
      </c>
      <c r="I201" t="str">
        <f t="shared" si="21"/>
        <v/>
      </c>
    </row>
    <row r="202" spans="1:9" x14ac:dyDescent="0.4">
      <c r="A202">
        <v>201</v>
      </c>
      <c r="B202" t="str">
        <f t="shared" si="19"/>
        <v>C9</v>
      </c>
      <c r="C202" t="str">
        <f t="shared" si="22"/>
        <v>00C9</v>
      </c>
      <c r="D202" t="str">
        <f t="shared" si="23"/>
        <v>C9 00</v>
      </c>
      <c r="E202" t="str">
        <f t="shared" si="24"/>
        <v>C900</v>
      </c>
      <c r="F202" t="s">
        <v>207</v>
      </c>
      <c r="G202" t="s">
        <v>746</v>
      </c>
      <c r="H202" t="str">
        <f t="shared" si="20"/>
        <v>C9005013</v>
      </c>
      <c r="I202" t="str">
        <f t="shared" si="21"/>
        <v/>
      </c>
    </row>
    <row r="203" spans="1:9" x14ac:dyDescent="0.4">
      <c r="A203">
        <v>202</v>
      </c>
      <c r="B203" t="str">
        <f t="shared" si="19"/>
        <v>CA</v>
      </c>
      <c r="C203" t="str">
        <f t="shared" si="22"/>
        <v>00CA</v>
      </c>
      <c r="D203" t="str">
        <f t="shared" si="23"/>
        <v>CA 00</v>
      </c>
      <c r="E203" t="str">
        <f t="shared" si="24"/>
        <v>CA00</v>
      </c>
      <c r="F203" t="s">
        <v>208</v>
      </c>
      <c r="G203" t="s">
        <v>739</v>
      </c>
      <c r="H203" t="str">
        <f t="shared" si="20"/>
        <v>CA005013</v>
      </c>
      <c r="I203" t="str">
        <f t="shared" si="21"/>
        <v/>
      </c>
    </row>
    <row r="204" spans="1:9" x14ac:dyDescent="0.4">
      <c r="A204">
        <v>203</v>
      </c>
      <c r="B204" t="str">
        <f t="shared" si="19"/>
        <v>CB</v>
      </c>
      <c r="C204" t="str">
        <f t="shared" si="22"/>
        <v>00CB</v>
      </c>
      <c r="D204" t="str">
        <f t="shared" si="23"/>
        <v>CB 00</v>
      </c>
      <c r="E204" t="str">
        <f t="shared" si="24"/>
        <v>CB00</v>
      </c>
      <c r="F204" t="s">
        <v>209</v>
      </c>
      <c r="G204" t="s">
        <v>732</v>
      </c>
      <c r="H204" t="str">
        <f t="shared" si="20"/>
        <v>CB005013</v>
      </c>
      <c r="I204" t="str">
        <f t="shared" si="21"/>
        <v/>
      </c>
    </row>
    <row r="205" spans="1:9" x14ac:dyDescent="0.4">
      <c r="A205">
        <v>204</v>
      </c>
      <c r="B205" t="str">
        <f t="shared" si="19"/>
        <v>CC</v>
      </c>
      <c r="C205" t="str">
        <f t="shared" si="22"/>
        <v>00CC</v>
      </c>
      <c r="D205" t="str">
        <f t="shared" si="23"/>
        <v>CC 00</v>
      </c>
      <c r="E205" t="str">
        <f t="shared" si="24"/>
        <v>CC00</v>
      </c>
      <c r="F205" t="s">
        <v>210</v>
      </c>
      <c r="G205" t="s">
        <v>734</v>
      </c>
      <c r="H205" t="str">
        <f t="shared" si="20"/>
        <v>CC005013</v>
      </c>
      <c r="I205" t="str">
        <f t="shared" si="21"/>
        <v/>
      </c>
    </row>
    <row r="206" spans="1:9" x14ac:dyDescent="0.4">
      <c r="A206">
        <v>205</v>
      </c>
      <c r="B206" t="str">
        <f t="shared" si="19"/>
        <v>CD</v>
      </c>
      <c r="C206" t="str">
        <f t="shared" si="22"/>
        <v>00CD</v>
      </c>
      <c r="D206" t="str">
        <f t="shared" si="23"/>
        <v>CD 00</v>
      </c>
      <c r="E206" t="str">
        <f t="shared" si="24"/>
        <v>CD00</v>
      </c>
      <c r="F206" t="s">
        <v>211</v>
      </c>
      <c r="G206" t="s">
        <v>746</v>
      </c>
      <c r="H206" t="str">
        <f t="shared" si="20"/>
        <v>CD005013</v>
      </c>
      <c r="I206" t="str">
        <f t="shared" si="21"/>
        <v/>
      </c>
    </row>
    <row r="207" spans="1:9" x14ac:dyDescent="0.4">
      <c r="A207">
        <v>206</v>
      </c>
      <c r="B207" t="str">
        <f t="shared" si="19"/>
        <v>CE</v>
      </c>
      <c r="C207" t="str">
        <f t="shared" si="22"/>
        <v>00CE</v>
      </c>
      <c r="D207" t="str">
        <f t="shared" si="23"/>
        <v>CE 00</v>
      </c>
      <c r="E207" t="str">
        <f t="shared" si="24"/>
        <v>CE00</v>
      </c>
      <c r="F207" t="s">
        <v>212</v>
      </c>
      <c r="G207" t="s">
        <v>732</v>
      </c>
      <c r="H207" t="str">
        <f t="shared" si="20"/>
        <v>CE005013</v>
      </c>
      <c r="I207" t="str">
        <f t="shared" si="21"/>
        <v/>
      </c>
    </row>
    <row r="208" spans="1:9" x14ac:dyDescent="0.4">
      <c r="A208">
        <v>207</v>
      </c>
      <c r="B208" t="str">
        <f t="shared" si="19"/>
        <v>CF</v>
      </c>
      <c r="C208" t="str">
        <f t="shared" si="22"/>
        <v>00CF</v>
      </c>
      <c r="D208" t="str">
        <f t="shared" si="23"/>
        <v>CF 00</v>
      </c>
      <c r="E208" t="str">
        <f t="shared" si="24"/>
        <v>CF00</v>
      </c>
      <c r="F208" t="s">
        <v>213</v>
      </c>
      <c r="G208" t="s">
        <v>732</v>
      </c>
      <c r="H208" t="str">
        <f t="shared" si="20"/>
        <v>CF005013</v>
      </c>
      <c r="I208" t="str">
        <f t="shared" si="21"/>
        <v/>
      </c>
    </row>
    <row r="209" spans="1:29" x14ac:dyDescent="0.4">
      <c r="A209">
        <v>208</v>
      </c>
      <c r="B209" t="str">
        <f t="shared" si="19"/>
        <v>D0</v>
      </c>
      <c r="C209" t="str">
        <f t="shared" si="22"/>
        <v>00D0</v>
      </c>
      <c r="D209" t="str">
        <f t="shared" si="23"/>
        <v>D0 00</v>
      </c>
      <c r="E209" t="str">
        <f t="shared" si="24"/>
        <v>D000</v>
      </c>
      <c r="F209" t="s">
        <v>214</v>
      </c>
      <c r="G209" t="s">
        <v>732</v>
      </c>
      <c r="H209" t="str">
        <f t="shared" si="20"/>
        <v>D0005013</v>
      </c>
      <c r="I209" t="str">
        <f t="shared" si="21"/>
        <v/>
      </c>
    </row>
    <row r="210" spans="1:29" x14ac:dyDescent="0.4">
      <c r="A210">
        <v>209</v>
      </c>
      <c r="B210" t="str">
        <f t="shared" si="19"/>
        <v>D1</v>
      </c>
      <c r="C210" t="str">
        <f t="shared" si="22"/>
        <v>00D1</v>
      </c>
      <c r="D210" t="str">
        <f t="shared" si="23"/>
        <v>D1 00</v>
      </c>
      <c r="E210" t="str">
        <f t="shared" si="24"/>
        <v>D100</v>
      </c>
      <c r="F210" t="s">
        <v>215</v>
      </c>
      <c r="G210" t="s">
        <v>737</v>
      </c>
      <c r="H210" t="str">
        <f t="shared" si="20"/>
        <v>D1005013</v>
      </c>
      <c r="I210" t="str">
        <f t="shared" si="21"/>
        <v/>
      </c>
    </row>
    <row r="211" spans="1:29" x14ac:dyDescent="0.4">
      <c r="A211">
        <v>210</v>
      </c>
      <c r="B211" t="str">
        <f t="shared" si="19"/>
        <v>D2</v>
      </c>
      <c r="C211" t="str">
        <f t="shared" si="22"/>
        <v>00D2</v>
      </c>
      <c r="D211" t="str">
        <f t="shared" si="23"/>
        <v>D2 00</v>
      </c>
      <c r="E211" t="str">
        <f t="shared" si="24"/>
        <v>D200</v>
      </c>
      <c r="F211" t="s">
        <v>216</v>
      </c>
      <c r="G211" t="s">
        <v>744</v>
      </c>
      <c r="H211" t="str">
        <f t="shared" si="20"/>
        <v>D2005013</v>
      </c>
      <c r="I211" t="str">
        <f t="shared" si="21"/>
        <v/>
      </c>
    </row>
    <row r="212" spans="1:29" x14ac:dyDescent="0.4">
      <c r="A212">
        <v>211</v>
      </c>
      <c r="B212" t="str">
        <f t="shared" si="19"/>
        <v>D3</v>
      </c>
      <c r="C212" t="str">
        <f t="shared" si="22"/>
        <v>00D3</v>
      </c>
      <c r="D212" t="str">
        <f t="shared" si="23"/>
        <v>D3 00</v>
      </c>
      <c r="E212" t="str">
        <f t="shared" si="24"/>
        <v>D300</v>
      </c>
      <c r="F212" t="s">
        <v>217</v>
      </c>
      <c r="G212" t="s">
        <v>741</v>
      </c>
      <c r="H212" t="str">
        <f t="shared" si="20"/>
        <v>D3005013</v>
      </c>
      <c r="I212" t="str">
        <f t="shared" si="21"/>
        <v/>
      </c>
    </row>
    <row r="213" spans="1:29" x14ac:dyDescent="0.4">
      <c r="A213">
        <v>212</v>
      </c>
      <c r="B213" t="str">
        <f t="shared" si="19"/>
        <v>D4</v>
      </c>
      <c r="C213" t="str">
        <f t="shared" si="22"/>
        <v>00D4</v>
      </c>
      <c r="D213" t="str">
        <f t="shared" si="23"/>
        <v>D4 00</v>
      </c>
      <c r="E213" t="str">
        <f t="shared" si="24"/>
        <v>D400</v>
      </c>
      <c r="F213" t="s">
        <v>218</v>
      </c>
      <c r="G213" t="s">
        <v>732</v>
      </c>
      <c r="H213" t="str">
        <f t="shared" si="20"/>
        <v>D4005013</v>
      </c>
      <c r="I213" t="str">
        <f t="shared" si="21"/>
        <v/>
      </c>
    </row>
    <row r="214" spans="1:29" x14ac:dyDescent="0.4">
      <c r="A214">
        <v>213</v>
      </c>
      <c r="B214" t="str">
        <f t="shared" si="19"/>
        <v>D5</v>
      </c>
      <c r="C214" t="str">
        <f t="shared" si="22"/>
        <v>00D5</v>
      </c>
      <c r="D214" t="str">
        <f t="shared" si="23"/>
        <v>D5 00</v>
      </c>
      <c r="E214" t="str">
        <f t="shared" si="24"/>
        <v>D500</v>
      </c>
      <c r="F214" t="s">
        <v>219</v>
      </c>
      <c r="G214" t="s">
        <v>732</v>
      </c>
      <c r="H214" t="str">
        <f t="shared" si="20"/>
        <v>D5005013</v>
      </c>
      <c r="I214" t="str">
        <f t="shared" si="21"/>
        <v/>
      </c>
      <c r="J214">
        <v>1</v>
      </c>
      <c r="N214" t="s">
        <v>760</v>
      </c>
      <c r="O214" t="s">
        <v>761</v>
      </c>
      <c r="P214" t="s">
        <v>762</v>
      </c>
      <c r="Q214" t="s">
        <v>763</v>
      </c>
      <c r="R214" t="s">
        <v>764</v>
      </c>
      <c r="S214" t="s">
        <v>765</v>
      </c>
      <c r="T214" t="s">
        <v>766</v>
      </c>
      <c r="U214" t="s">
        <v>767</v>
      </c>
      <c r="V214" t="s">
        <v>768</v>
      </c>
      <c r="W214" t="s">
        <v>769</v>
      </c>
      <c r="X214" t="s">
        <v>770</v>
      </c>
      <c r="Y214" t="s">
        <v>771</v>
      </c>
      <c r="Z214" t="s">
        <v>772</v>
      </c>
      <c r="AA214" t="s">
        <v>773</v>
      </c>
      <c r="AB214" t="s">
        <v>774</v>
      </c>
      <c r="AC214" t="s">
        <v>775</v>
      </c>
    </row>
    <row r="215" spans="1:29" x14ac:dyDescent="0.4">
      <c r="A215">
        <v>214</v>
      </c>
      <c r="B215" t="str">
        <f t="shared" si="19"/>
        <v>D6</v>
      </c>
      <c r="C215" t="str">
        <f t="shared" si="22"/>
        <v>00D6</v>
      </c>
      <c r="D215" t="str">
        <f t="shared" si="23"/>
        <v>D6 00</v>
      </c>
      <c r="E215" t="str">
        <f t="shared" si="24"/>
        <v>D600</v>
      </c>
      <c r="F215" t="s">
        <v>220</v>
      </c>
      <c r="G215" t="s">
        <v>732</v>
      </c>
      <c r="H215" t="str">
        <f t="shared" si="20"/>
        <v>D6005013</v>
      </c>
      <c r="I215" t="str">
        <f t="shared" si="21"/>
        <v/>
      </c>
    </row>
    <row r="216" spans="1:29" x14ac:dyDescent="0.4">
      <c r="A216">
        <v>215</v>
      </c>
      <c r="B216" t="str">
        <f t="shared" si="19"/>
        <v>D7</v>
      </c>
      <c r="C216" t="str">
        <f t="shared" si="22"/>
        <v>00D7</v>
      </c>
      <c r="D216" t="str">
        <f t="shared" si="23"/>
        <v>D7 00</v>
      </c>
      <c r="E216" t="str">
        <f t="shared" si="24"/>
        <v>D700</v>
      </c>
      <c r="F216" t="s">
        <v>221</v>
      </c>
      <c r="G216" t="s">
        <v>732</v>
      </c>
      <c r="H216" t="str">
        <f t="shared" si="20"/>
        <v>D7005013</v>
      </c>
      <c r="I216" t="str">
        <f t="shared" si="21"/>
        <v/>
      </c>
    </row>
    <row r="217" spans="1:29" x14ac:dyDescent="0.4">
      <c r="A217">
        <v>216</v>
      </c>
      <c r="B217" t="str">
        <f t="shared" si="19"/>
        <v>D8</v>
      </c>
      <c r="C217" t="str">
        <f t="shared" si="22"/>
        <v>00D8</v>
      </c>
      <c r="D217" t="str">
        <f t="shared" si="23"/>
        <v>D8 00</v>
      </c>
      <c r="E217" t="str">
        <f t="shared" si="24"/>
        <v>D800</v>
      </c>
      <c r="F217" t="s">
        <v>222</v>
      </c>
      <c r="G217" t="s">
        <v>732</v>
      </c>
      <c r="H217" t="str">
        <f t="shared" si="20"/>
        <v>D8005013</v>
      </c>
      <c r="I217" t="str">
        <f t="shared" si="21"/>
        <v/>
      </c>
    </row>
    <row r="218" spans="1:29" x14ac:dyDescent="0.4">
      <c r="A218">
        <v>217</v>
      </c>
      <c r="B218" t="str">
        <f t="shared" si="19"/>
        <v>D9</v>
      </c>
      <c r="C218" t="str">
        <f t="shared" si="22"/>
        <v>00D9</v>
      </c>
      <c r="D218" t="str">
        <f t="shared" si="23"/>
        <v>D9 00</v>
      </c>
      <c r="E218" t="str">
        <f t="shared" si="24"/>
        <v>D900</v>
      </c>
      <c r="F218" t="s">
        <v>223</v>
      </c>
      <c r="G218" t="s">
        <v>736</v>
      </c>
      <c r="H218" t="str">
        <f t="shared" si="20"/>
        <v>D9005013</v>
      </c>
      <c r="I218" t="str">
        <f t="shared" si="21"/>
        <v/>
      </c>
    </row>
    <row r="219" spans="1:29" x14ac:dyDescent="0.4">
      <c r="A219">
        <v>218</v>
      </c>
      <c r="B219" t="str">
        <f t="shared" si="19"/>
        <v>DA</v>
      </c>
      <c r="C219" t="str">
        <f t="shared" si="22"/>
        <v>00DA</v>
      </c>
      <c r="D219" t="str">
        <f t="shared" si="23"/>
        <v>DA 00</v>
      </c>
      <c r="E219" t="str">
        <f t="shared" si="24"/>
        <v>DA00</v>
      </c>
      <c r="F219" t="s">
        <v>224</v>
      </c>
      <c r="G219" t="s">
        <v>732</v>
      </c>
      <c r="H219" t="str">
        <f t="shared" si="20"/>
        <v>DA005013</v>
      </c>
      <c r="I219" t="str">
        <f t="shared" si="21"/>
        <v/>
      </c>
    </row>
    <row r="220" spans="1:29" x14ac:dyDescent="0.4">
      <c r="A220">
        <v>219</v>
      </c>
      <c r="B220" t="str">
        <f t="shared" si="19"/>
        <v>DB</v>
      </c>
      <c r="C220" t="str">
        <f t="shared" si="22"/>
        <v>00DB</v>
      </c>
      <c r="D220" t="str">
        <f t="shared" si="23"/>
        <v>DB 00</v>
      </c>
      <c r="E220" t="str">
        <f t="shared" si="24"/>
        <v>DB00</v>
      </c>
      <c r="F220" t="s">
        <v>225</v>
      </c>
      <c r="G220" t="s">
        <v>732</v>
      </c>
      <c r="H220" t="str">
        <f t="shared" si="20"/>
        <v>DB005013</v>
      </c>
      <c r="I220" t="str">
        <f t="shared" si="21"/>
        <v/>
      </c>
    </row>
    <row r="221" spans="1:29" x14ac:dyDescent="0.4">
      <c r="A221">
        <v>220</v>
      </c>
      <c r="B221" t="str">
        <f t="shared" si="19"/>
        <v>DC</v>
      </c>
      <c r="C221" t="str">
        <f t="shared" si="22"/>
        <v>00DC</v>
      </c>
      <c r="D221" t="str">
        <f t="shared" si="23"/>
        <v>DC 00</v>
      </c>
      <c r="E221" t="str">
        <f t="shared" si="24"/>
        <v>DC00</v>
      </c>
      <c r="F221" t="s">
        <v>226</v>
      </c>
      <c r="G221" t="s">
        <v>732</v>
      </c>
      <c r="H221" t="str">
        <f t="shared" si="20"/>
        <v>DC005013</v>
      </c>
      <c r="I221" t="str">
        <f t="shared" si="21"/>
        <v/>
      </c>
    </row>
    <row r="222" spans="1:29" x14ac:dyDescent="0.4">
      <c r="A222">
        <v>221</v>
      </c>
      <c r="B222" t="str">
        <f t="shared" si="19"/>
        <v>DD</v>
      </c>
      <c r="C222" t="str">
        <f t="shared" si="22"/>
        <v>00DD</v>
      </c>
      <c r="D222" t="str">
        <f t="shared" si="23"/>
        <v>DD 00</v>
      </c>
      <c r="E222" t="str">
        <f t="shared" si="24"/>
        <v>DD00</v>
      </c>
      <c r="F222" t="s">
        <v>227</v>
      </c>
      <c r="G222" t="s">
        <v>735</v>
      </c>
      <c r="H222" t="str">
        <f t="shared" si="20"/>
        <v>DD005013</v>
      </c>
      <c r="I222" t="str">
        <f t="shared" si="21"/>
        <v/>
      </c>
    </row>
    <row r="223" spans="1:29" x14ac:dyDescent="0.4">
      <c r="A223">
        <v>222</v>
      </c>
      <c r="B223" t="str">
        <f t="shared" si="19"/>
        <v>DE</v>
      </c>
      <c r="C223" t="str">
        <f t="shared" si="22"/>
        <v>00DE</v>
      </c>
      <c r="D223" t="str">
        <f t="shared" si="23"/>
        <v>DE 00</v>
      </c>
      <c r="E223" t="str">
        <f t="shared" si="24"/>
        <v>DE00</v>
      </c>
      <c r="F223" t="s">
        <v>228</v>
      </c>
      <c r="G223" t="s">
        <v>742</v>
      </c>
      <c r="H223" t="str">
        <f t="shared" si="20"/>
        <v>DE005013</v>
      </c>
      <c r="I223" t="str">
        <f t="shared" si="21"/>
        <v/>
      </c>
    </row>
    <row r="224" spans="1:29" x14ac:dyDescent="0.4">
      <c r="A224">
        <v>223</v>
      </c>
      <c r="B224" t="str">
        <f t="shared" si="19"/>
        <v>DF</v>
      </c>
      <c r="C224" t="str">
        <f t="shared" si="22"/>
        <v>00DF</v>
      </c>
      <c r="D224" t="str">
        <f t="shared" si="23"/>
        <v>DF 00</v>
      </c>
      <c r="E224" t="str">
        <f t="shared" si="24"/>
        <v>DF00</v>
      </c>
      <c r="F224" t="s">
        <v>229</v>
      </c>
      <c r="G224" t="s">
        <v>733</v>
      </c>
      <c r="H224" t="str">
        <f t="shared" si="20"/>
        <v>DF005013</v>
      </c>
      <c r="I224" t="str">
        <f t="shared" si="21"/>
        <v/>
      </c>
    </row>
    <row r="225" spans="1:9" x14ac:dyDescent="0.4">
      <c r="A225">
        <v>224</v>
      </c>
      <c r="B225" t="str">
        <f t="shared" si="19"/>
        <v>E0</v>
      </c>
      <c r="C225" t="str">
        <f t="shared" si="22"/>
        <v>00E0</v>
      </c>
      <c r="D225" t="str">
        <f t="shared" si="23"/>
        <v>E0 00</v>
      </c>
      <c r="E225" t="str">
        <f t="shared" si="24"/>
        <v>E000</v>
      </c>
      <c r="F225" t="s">
        <v>230</v>
      </c>
      <c r="G225" t="s">
        <v>744</v>
      </c>
      <c r="H225" t="str">
        <f t="shared" si="20"/>
        <v>E0005013</v>
      </c>
      <c r="I225" t="str">
        <f t="shared" si="21"/>
        <v/>
      </c>
    </row>
    <row r="226" spans="1:9" x14ac:dyDescent="0.4">
      <c r="A226">
        <v>225</v>
      </c>
      <c r="B226" t="str">
        <f t="shared" si="19"/>
        <v>E1</v>
      </c>
      <c r="C226" t="str">
        <f t="shared" si="22"/>
        <v>00E1</v>
      </c>
      <c r="D226" t="str">
        <f t="shared" si="23"/>
        <v>E1 00</v>
      </c>
      <c r="E226" t="str">
        <f t="shared" si="24"/>
        <v>E100</v>
      </c>
      <c r="F226" t="s">
        <v>231</v>
      </c>
      <c r="G226" t="s">
        <v>747</v>
      </c>
      <c r="H226" t="str">
        <f t="shared" si="20"/>
        <v>E1005013</v>
      </c>
      <c r="I226" t="str">
        <f t="shared" si="21"/>
        <v/>
      </c>
    </row>
    <row r="227" spans="1:9" x14ac:dyDescent="0.4">
      <c r="A227">
        <v>226</v>
      </c>
      <c r="B227" t="str">
        <f t="shared" si="19"/>
        <v>E2</v>
      </c>
      <c r="C227" t="str">
        <f t="shared" si="22"/>
        <v>00E2</v>
      </c>
      <c r="D227" t="str">
        <f t="shared" si="23"/>
        <v>E2 00</v>
      </c>
      <c r="E227" t="str">
        <f t="shared" si="24"/>
        <v>E200</v>
      </c>
      <c r="F227" t="s">
        <v>232</v>
      </c>
      <c r="G227" t="s">
        <v>732</v>
      </c>
      <c r="H227" t="str">
        <f t="shared" si="20"/>
        <v>E2005013</v>
      </c>
      <c r="I227" t="str">
        <f t="shared" si="21"/>
        <v/>
      </c>
    </row>
    <row r="228" spans="1:9" x14ac:dyDescent="0.4">
      <c r="A228">
        <v>227</v>
      </c>
      <c r="B228" t="str">
        <f t="shared" si="19"/>
        <v>E3</v>
      </c>
      <c r="C228" t="str">
        <f t="shared" si="22"/>
        <v>00E3</v>
      </c>
      <c r="D228" t="str">
        <f t="shared" si="23"/>
        <v>E3 00</v>
      </c>
      <c r="E228" t="str">
        <f t="shared" si="24"/>
        <v>E300</v>
      </c>
      <c r="F228" t="s">
        <v>233</v>
      </c>
      <c r="G228" t="s">
        <v>732</v>
      </c>
      <c r="H228" t="str">
        <f t="shared" si="20"/>
        <v>E3005013</v>
      </c>
      <c r="I228" t="str">
        <f t="shared" si="21"/>
        <v/>
      </c>
    </row>
    <row r="229" spans="1:9" x14ac:dyDescent="0.4">
      <c r="A229">
        <v>228</v>
      </c>
      <c r="B229" t="str">
        <f t="shared" si="19"/>
        <v>E4</v>
      </c>
      <c r="C229" t="str">
        <f t="shared" si="22"/>
        <v>00E4</v>
      </c>
      <c r="D229" t="str">
        <f t="shared" si="23"/>
        <v>E4 00</v>
      </c>
      <c r="E229" t="str">
        <f t="shared" si="24"/>
        <v>E400</v>
      </c>
      <c r="F229" t="s">
        <v>234</v>
      </c>
      <c r="G229" t="s">
        <v>740</v>
      </c>
      <c r="H229" t="str">
        <f t="shared" si="20"/>
        <v>E4005013</v>
      </c>
      <c r="I229" t="str">
        <f t="shared" si="21"/>
        <v/>
      </c>
    </row>
    <row r="230" spans="1:9" x14ac:dyDescent="0.4">
      <c r="A230">
        <v>229</v>
      </c>
      <c r="B230" t="str">
        <f t="shared" si="19"/>
        <v>E5</v>
      </c>
      <c r="C230" t="str">
        <f t="shared" si="22"/>
        <v>00E5</v>
      </c>
      <c r="D230" t="str">
        <f t="shared" si="23"/>
        <v>E5 00</v>
      </c>
      <c r="E230" t="str">
        <f t="shared" si="24"/>
        <v>E500</v>
      </c>
      <c r="F230" t="s">
        <v>235</v>
      </c>
      <c r="G230" t="s">
        <v>732</v>
      </c>
      <c r="H230" t="str">
        <f t="shared" si="20"/>
        <v>E5005013</v>
      </c>
      <c r="I230" t="str">
        <f t="shared" si="21"/>
        <v/>
      </c>
    </row>
    <row r="231" spans="1:9" x14ac:dyDescent="0.4">
      <c r="A231">
        <v>230</v>
      </c>
      <c r="B231" t="str">
        <f t="shared" si="19"/>
        <v>E6</v>
      </c>
      <c r="C231" t="str">
        <f t="shared" si="22"/>
        <v>00E6</v>
      </c>
      <c r="D231" t="str">
        <f t="shared" si="23"/>
        <v>E6 00</v>
      </c>
      <c r="E231" t="str">
        <f t="shared" si="24"/>
        <v>E600</v>
      </c>
      <c r="F231" t="s">
        <v>236</v>
      </c>
      <c r="G231" t="s">
        <v>732</v>
      </c>
      <c r="H231" t="str">
        <f t="shared" si="20"/>
        <v>E6005013</v>
      </c>
      <c r="I231" t="str">
        <f t="shared" si="21"/>
        <v/>
      </c>
    </row>
    <row r="232" spans="1:9" x14ac:dyDescent="0.4">
      <c r="A232">
        <v>231</v>
      </c>
      <c r="B232" t="str">
        <f t="shared" si="19"/>
        <v>E7</v>
      </c>
      <c r="C232" t="str">
        <f t="shared" si="22"/>
        <v>00E7</v>
      </c>
      <c r="D232" t="str">
        <f t="shared" si="23"/>
        <v>E7 00</v>
      </c>
      <c r="E232" t="str">
        <f t="shared" si="24"/>
        <v>E700</v>
      </c>
      <c r="F232" t="s">
        <v>237</v>
      </c>
      <c r="G232" t="s">
        <v>741</v>
      </c>
      <c r="H232" t="str">
        <f t="shared" si="20"/>
        <v>E7005013</v>
      </c>
      <c r="I232" t="str">
        <f t="shared" si="21"/>
        <v/>
      </c>
    </row>
    <row r="233" spans="1:9" x14ac:dyDescent="0.4">
      <c r="A233">
        <v>232</v>
      </c>
      <c r="B233" t="str">
        <f t="shared" si="19"/>
        <v>E8</v>
      </c>
      <c r="C233" t="str">
        <f t="shared" si="22"/>
        <v>00E8</v>
      </c>
      <c r="D233" t="str">
        <f t="shared" si="23"/>
        <v>E8 00</v>
      </c>
      <c r="E233" t="str">
        <f t="shared" si="24"/>
        <v>E800</v>
      </c>
      <c r="F233" t="s">
        <v>238</v>
      </c>
      <c r="G233" t="s">
        <v>741</v>
      </c>
      <c r="H233" t="str">
        <f t="shared" si="20"/>
        <v>E8005013</v>
      </c>
      <c r="I233" t="str">
        <f t="shared" si="21"/>
        <v/>
      </c>
    </row>
    <row r="234" spans="1:9" x14ac:dyDescent="0.4">
      <c r="A234">
        <v>233</v>
      </c>
      <c r="B234" t="str">
        <f t="shared" si="19"/>
        <v>E9</v>
      </c>
      <c r="C234" t="str">
        <f t="shared" si="22"/>
        <v>00E9</v>
      </c>
      <c r="D234" t="str">
        <f t="shared" si="23"/>
        <v>E9 00</v>
      </c>
      <c r="E234" t="str">
        <f t="shared" si="24"/>
        <v>E900</v>
      </c>
      <c r="F234" t="s">
        <v>239</v>
      </c>
      <c r="G234" t="s">
        <v>733</v>
      </c>
      <c r="H234" t="str">
        <f t="shared" si="20"/>
        <v>E9005013</v>
      </c>
      <c r="I234" t="str">
        <f t="shared" si="21"/>
        <v/>
      </c>
    </row>
    <row r="235" spans="1:9" x14ac:dyDescent="0.4">
      <c r="A235">
        <v>234</v>
      </c>
      <c r="B235" t="str">
        <f t="shared" si="19"/>
        <v>EA</v>
      </c>
      <c r="C235" t="str">
        <f t="shared" si="22"/>
        <v>00EA</v>
      </c>
      <c r="D235" t="str">
        <f t="shared" si="23"/>
        <v>EA 00</v>
      </c>
      <c r="E235" t="str">
        <f t="shared" si="24"/>
        <v>EA00</v>
      </c>
      <c r="F235" t="s">
        <v>240</v>
      </c>
      <c r="G235" t="s">
        <v>732</v>
      </c>
      <c r="H235" t="str">
        <f t="shared" si="20"/>
        <v>EA005013</v>
      </c>
      <c r="I235" t="str">
        <f t="shared" si="21"/>
        <v/>
      </c>
    </row>
    <row r="236" spans="1:9" x14ac:dyDescent="0.4">
      <c r="A236">
        <v>235</v>
      </c>
      <c r="B236" t="str">
        <f t="shared" si="19"/>
        <v>EB</v>
      </c>
      <c r="C236" t="str">
        <f t="shared" si="22"/>
        <v>00EB</v>
      </c>
      <c r="D236" t="str">
        <f t="shared" si="23"/>
        <v>EB 00</v>
      </c>
      <c r="E236" t="str">
        <f t="shared" si="24"/>
        <v>EB00</v>
      </c>
      <c r="F236" t="s">
        <v>241</v>
      </c>
      <c r="G236" t="s">
        <v>739</v>
      </c>
      <c r="H236" t="str">
        <f t="shared" si="20"/>
        <v>EB005013</v>
      </c>
      <c r="I236" t="str">
        <f t="shared" si="21"/>
        <v/>
      </c>
    </row>
    <row r="237" spans="1:9" x14ac:dyDescent="0.4">
      <c r="A237">
        <v>236</v>
      </c>
      <c r="B237" t="str">
        <f t="shared" si="19"/>
        <v>EC</v>
      </c>
      <c r="C237" t="str">
        <f t="shared" si="22"/>
        <v>00EC</v>
      </c>
      <c r="D237" t="str">
        <f t="shared" si="23"/>
        <v>EC 00</v>
      </c>
      <c r="E237" t="str">
        <f t="shared" si="24"/>
        <v>EC00</v>
      </c>
      <c r="F237" t="s">
        <v>242</v>
      </c>
      <c r="G237" t="s">
        <v>734</v>
      </c>
      <c r="H237" t="str">
        <f t="shared" si="20"/>
        <v>EC005013</v>
      </c>
      <c r="I237" t="str">
        <f t="shared" si="21"/>
        <v/>
      </c>
    </row>
    <row r="238" spans="1:9" x14ac:dyDescent="0.4">
      <c r="A238">
        <v>237</v>
      </c>
      <c r="B238" t="str">
        <f t="shared" si="19"/>
        <v>ED</v>
      </c>
      <c r="C238" t="str">
        <f t="shared" si="22"/>
        <v>00ED</v>
      </c>
      <c r="D238" t="str">
        <f t="shared" si="23"/>
        <v>ED 00</v>
      </c>
      <c r="E238" t="str">
        <f t="shared" si="24"/>
        <v>ED00</v>
      </c>
      <c r="F238" t="s">
        <v>243</v>
      </c>
      <c r="G238" t="s">
        <v>732</v>
      </c>
      <c r="H238" t="str">
        <f t="shared" si="20"/>
        <v>ED005013</v>
      </c>
      <c r="I238" t="str">
        <f t="shared" si="21"/>
        <v/>
      </c>
    </row>
    <row r="239" spans="1:9" x14ac:dyDescent="0.4">
      <c r="A239">
        <v>238</v>
      </c>
      <c r="B239" t="str">
        <f t="shared" si="19"/>
        <v>EE</v>
      </c>
      <c r="C239" t="str">
        <f t="shared" si="22"/>
        <v>00EE</v>
      </c>
      <c r="D239" t="str">
        <f t="shared" si="23"/>
        <v>EE 00</v>
      </c>
      <c r="E239" t="str">
        <f t="shared" si="24"/>
        <v>EE00</v>
      </c>
      <c r="F239" t="s">
        <v>244</v>
      </c>
      <c r="G239" t="s">
        <v>733</v>
      </c>
      <c r="H239" t="str">
        <f t="shared" si="20"/>
        <v>EE005013</v>
      </c>
      <c r="I239" t="str">
        <f t="shared" si="21"/>
        <v/>
      </c>
    </row>
    <row r="240" spans="1:9" x14ac:dyDescent="0.4">
      <c r="A240">
        <v>239</v>
      </c>
      <c r="B240" t="str">
        <f t="shared" si="19"/>
        <v>EF</v>
      </c>
      <c r="C240" t="str">
        <f t="shared" si="22"/>
        <v>00EF</v>
      </c>
      <c r="D240" t="str">
        <f t="shared" si="23"/>
        <v>EF 00</v>
      </c>
      <c r="E240" t="str">
        <f t="shared" si="24"/>
        <v>EF00</v>
      </c>
      <c r="F240" t="s">
        <v>245</v>
      </c>
      <c r="G240" t="s">
        <v>747</v>
      </c>
      <c r="H240" t="str">
        <f t="shared" si="20"/>
        <v>EF005013</v>
      </c>
      <c r="I240" t="str">
        <f t="shared" si="21"/>
        <v/>
      </c>
    </row>
    <row r="241" spans="1:9" x14ac:dyDescent="0.4">
      <c r="A241">
        <v>240</v>
      </c>
      <c r="B241" t="str">
        <f t="shared" si="19"/>
        <v>F0</v>
      </c>
      <c r="C241" t="str">
        <f t="shared" si="22"/>
        <v>00F0</v>
      </c>
      <c r="D241" t="str">
        <f t="shared" si="23"/>
        <v>F0 00</v>
      </c>
      <c r="E241" t="str">
        <f t="shared" si="24"/>
        <v>F000</v>
      </c>
      <c r="F241" t="s">
        <v>246</v>
      </c>
      <c r="G241" t="s">
        <v>745</v>
      </c>
      <c r="H241" t="str">
        <f t="shared" si="20"/>
        <v>F0005013</v>
      </c>
      <c r="I241" t="str">
        <f t="shared" si="21"/>
        <v/>
      </c>
    </row>
    <row r="242" spans="1:9" x14ac:dyDescent="0.4">
      <c r="A242">
        <v>241</v>
      </c>
      <c r="B242" t="str">
        <f t="shared" si="19"/>
        <v>F1</v>
      </c>
      <c r="C242" t="str">
        <f t="shared" si="22"/>
        <v>00F1</v>
      </c>
      <c r="D242" t="str">
        <f t="shared" si="23"/>
        <v>F1 00</v>
      </c>
      <c r="E242" t="str">
        <f t="shared" si="24"/>
        <v>F100</v>
      </c>
      <c r="F242" t="s">
        <v>247</v>
      </c>
      <c r="G242" t="s">
        <v>735</v>
      </c>
      <c r="H242" t="str">
        <f t="shared" si="20"/>
        <v>F1005013</v>
      </c>
      <c r="I242" t="str">
        <f t="shared" si="21"/>
        <v/>
      </c>
    </row>
    <row r="243" spans="1:9" x14ac:dyDescent="0.4">
      <c r="A243">
        <v>242</v>
      </c>
      <c r="B243" t="str">
        <f t="shared" si="19"/>
        <v>F2</v>
      </c>
      <c r="C243" t="str">
        <f t="shared" si="22"/>
        <v>00F2</v>
      </c>
      <c r="D243" t="str">
        <f t="shared" si="23"/>
        <v>F2 00</v>
      </c>
      <c r="E243" t="str">
        <f t="shared" si="24"/>
        <v>F200</v>
      </c>
      <c r="F243" t="s">
        <v>248</v>
      </c>
      <c r="G243" t="s">
        <v>740</v>
      </c>
      <c r="H243" t="str">
        <f t="shared" si="20"/>
        <v>F2005013</v>
      </c>
      <c r="I243" t="str">
        <f t="shared" si="21"/>
        <v/>
      </c>
    </row>
    <row r="244" spans="1:9" x14ac:dyDescent="0.4">
      <c r="A244">
        <v>243</v>
      </c>
      <c r="B244" t="str">
        <f t="shared" si="19"/>
        <v>F3</v>
      </c>
      <c r="C244" t="str">
        <f t="shared" si="22"/>
        <v>00F3</v>
      </c>
      <c r="D244" t="str">
        <f t="shared" si="23"/>
        <v>F3 00</v>
      </c>
      <c r="E244" t="str">
        <f t="shared" si="24"/>
        <v>F300</v>
      </c>
      <c r="F244" t="s">
        <v>249</v>
      </c>
      <c r="G244" t="s">
        <v>102</v>
      </c>
      <c r="H244" t="str">
        <f t="shared" si="20"/>
        <v>F3005013</v>
      </c>
      <c r="I244" t="str">
        <f t="shared" si="21"/>
        <v/>
      </c>
    </row>
    <row r="245" spans="1:9" x14ac:dyDescent="0.4">
      <c r="A245">
        <v>244</v>
      </c>
      <c r="B245" t="str">
        <f t="shared" si="19"/>
        <v>F4</v>
      </c>
      <c r="C245" t="str">
        <f t="shared" si="22"/>
        <v>00F4</v>
      </c>
      <c r="D245" t="str">
        <f t="shared" si="23"/>
        <v>F4 00</v>
      </c>
      <c r="E245" t="str">
        <f t="shared" si="24"/>
        <v>F400</v>
      </c>
      <c r="F245" t="s">
        <v>250</v>
      </c>
      <c r="G245" t="s">
        <v>732</v>
      </c>
      <c r="H245" t="str">
        <f t="shared" si="20"/>
        <v>F4005013</v>
      </c>
      <c r="I245" t="str">
        <f t="shared" si="21"/>
        <v/>
      </c>
    </row>
    <row r="246" spans="1:9" x14ac:dyDescent="0.4">
      <c r="A246">
        <v>245</v>
      </c>
      <c r="B246" t="str">
        <f t="shared" si="19"/>
        <v>F5</v>
      </c>
      <c r="C246" t="str">
        <f t="shared" si="22"/>
        <v>00F5</v>
      </c>
      <c r="D246" t="str">
        <f t="shared" si="23"/>
        <v>F5 00</v>
      </c>
      <c r="E246" t="str">
        <f t="shared" si="24"/>
        <v>F500</v>
      </c>
      <c r="F246" t="s">
        <v>251</v>
      </c>
      <c r="G246" t="s">
        <v>732</v>
      </c>
      <c r="H246" t="str">
        <f t="shared" si="20"/>
        <v>F5005013</v>
      </c>
      <c r="I246" t="str">
        <f t="shared" si="21"/>
        <v/>
      </c>
    </row>
    <row r="247" spans="1:9" x14ac:dyDescent="0.4">
      <c r="A247">
        <v>246</v>
      </c>
      <c r="B247" t="str">
        <f t="shared" si="19"/>
        <v>F6</v>
      </c>
      <c r="C247" t="str">
        <f t="shared" si="22"/>
        <v>00F6</v>
      </c>
      <c r="D247" t="str">
        <f t="shared" si="23"/>
        <v>F6 00</v>
      </c>
      <c r="E247" t="str">
        <f t="shared" si="24"/>
        <v>F600</v>
      </c>
      <c r="F247" t="s">
        <v>252</v>
      </c>
      <c r="G247" t="s">
        <v>746</v>
      </c>
      <c r="H247" t="str">
        <f t="shared" si="20"/>
        <v>F6005013</v>
      </c>
      <c r="I247" t="str">
        <f t="shared" si="21"/>
        <v/>
      </c>
    </row>
    <row r="248" spans="1:9" x14ac:dyDescent="0.4">
      <c r="A248">
        <v>247</v>
      </c>
      <c r="B248" t="str">
        <f t="shared" si="19"/>
        <v>F7</v>
      </c>
      <c r="C248" t="str">
        <f t="shared" si="22"/>
        <v>00F7</v>
      </c>
      <c r="D248" t="str">
        <f t="shared" si="23"/>
        <v>F7 00</v>
      </c>
      <c r="E248" t="str">
        <f t="shared" si="24"/>
        <v>F700</v>
      </c>
      <c r="F248" t="s">
        <v>253</v>
      </c>
      <c r="G248" t="s">
        <v>748</v>
      </c>
      <c r="H248" t="str">
        <f t="shared" si="20"/>
        <v>F7005013</v>
      </c>
      <c r="I248" t="str">
        <f t="shared" si="21"/>
        <v/>
      </c>
    </row>
    <row r="249" spans="1:9" x14ac:dyDescent="0.4">
      <c r="A249">
        <v>248</v>
      </c>
      <c r="B249" t="str">
        <f t="shared" si="19"/>
        <v>F8</v>
      </c>
      <c r="C249" t="str">
        <f t="shared" si="22"/>
        <v>00F8</v>
      </c>
      <c r="D249" t="str">
        <f t="shared" si="23"/>
        <v>F8 00</v>
      </c>
      <c r="E249" t="str">
        <f t="shared" si="24"/>
        <v>F800</v>
      </c>
      <c r="F249" t="s">
        <v>254</v>
      </c>
      <c r="G249" t="s">
        <v>102</v>
      </c>
      <c r="H249" t="str">
        <f t="shared" si="20"/>
        <v>F8005013</v>
      </c>
      <c r="I249" t="str">
        <f t="shared" si="21"/>
        <v/>
      </c>
    </row>
    <row r="250" spans="1:9" x14ac:dyDescent="0.4">
      <c r="A250">
        <v>249</v>
      </c>
      <c r="B250" t="str">
        <f t="shared" si="19"/>
        <v>F9</v>
      </c>
      <c r="C250" t="str">
        <f t="shared" si="22"/>
        <v>00F9</v>
      </c>
      <c r="D250" t="str">
        <f t="shared" si="23"/>
        <v>F9 00</v>
      </c>
      <c r="E250" t="str">
        <f t="shared" si="24"/>
        <v>F900</v>
      </c>
      <c r="F250" t="s">
        <v>255</v>
      </c>
      <c r="G250" t="s">
        <v>733</v>
      </c>
      <c r="H250" t="str">
        <f t="shared" si="20"/>
        <v>F9005013</v>
      </c>
      <c r="I250" t="str">
        <f t="shared" si="21"/>
        <v/>
      </c>
    </row>
    <row r="251" spans="1:9" x14ac:dyDescent="0.4">
      <c r="A251">
        <v>250</v>
      </c>
      <c r="B251" t="str">
        <f t="shared" si="19"/>
        <v>FA</v>
      </c>
      <c r="C251" t="str">
        <f t="shared" si="22"/>
        <v>00FA</v>
      </c>
      <c r="D251" t="str">
        <f t="shared" si="23"/>
        <v>FA 00</v>
      </c>
      <c r="E251" t="str">
        <f t="shared" si="24"/>
        <v>FA00</v>
      </c>
      <c r="F251" t="s">
        <v>256</v>
      </c>
      <c r="G251" t="s">
        <v>745</v>
      </c>
      <c r="H251" t="str">
        <f t="shared" si="20"/>
        <v>FA005013</v>
      </c>
      <c r="I251" t="str">
        <f t="shared" si="21"/>
        <v/>
      </c>
    </row>
    <row r="252" spans="1:9" x14ac:dyDescent="0.4">
      <c r="A252">
        <v>251</v>
      </c>
      <c r="B252" t="str">
        <f t="shared" si="19"/>
        <v>FB</v>
      </c>
      <c r="C252" t="str">
        <f t="shared" si="22"/>
        <v>00FB</v>
      </c>
      <c r="D252" t="str">
        <f t="shared" si="23"/>
        <v>FB 00</v>
      </c>
      <c r="E252" t="str">
        <f t="shared" si="24"/>
        <v>FB00</v>
      </c>
      <c r="F252" t="s">
        <v>257</v>
      </c>
      <c r="G252" t="s">
        <v>740</v>
      </c>
      <c r="H252" t="str">
        <f t="shared" si="20"/>
        <v>FB005013</v>
      </c>
      <c r="I252" t="str">
        <f t="shared" si="21"/>
        <v/>
      </c>
    </row>
    <row r="253" spans="1:9" x14ac:dyDescent="0.4">
      <c r="A253">
        <v>252</v>
      </c>
      <c r="B253" t="str">
        <f t="shared" si="19"/>
        <v>FC</v>
      </c>
      <c r="C253" t="str">
        <f t="shared" si="22"/>
        <v>00FC</v>
      </c>
      <c r="D253" t="str">
        <f t="shared" si="23"/>
        <v>FC 00</v>
      </c>
      <c r="E253" t="str">
        <f t="shared" si="24"/>
        <v>FC00</v>
      </c>
      <c r="F253" t="s">
        <v>258</v>
      </c>
      <c r="G253" t="s">
        <v>732</v>
      </c>
      <c r="H253" t="str">
        <f t="shared" si="20"/>
        <v>FC005013</v>
      </c>
      <c r="I253" t="str">
        <f t="shared" si="21"/>
        <v/>
      </c>
    </row>
    <row r="254" spans="1:9" x14ac:dyDescent="0.4">
      <c r="A254">
        <v>253</v>
      </c>
      <c r="B254" t="str">
        <f t="shared" si="19"/>
        <v>FD</v>
      </c>
      <c r="C254" t="str">
        <f t="shared" si="22"/>
        <v>00FD</v>
      </c>
      <c r="D254" t="str">
        <f t="shared" si="23"/>
        <v>FD 00</v>
      </c>
      <c r="E254" t="str">
        <f t="shared" si="24"/>
        <v>FD00</v>
      </c>
      <c r="F254" t="s">
        <v>259</v>
      </c>
      <c r="G254" t="s">
        <v>732</v>
      </c>
      <c r="H254" t="str">
        <f t="shared" si="20"/>
        <v>FD005013</v>
      </c>
      <c r="I254" t="str">
        <f t="shared" si="21"/>
        <v/>
      </c>
    </row>
    <row r="255" spans="1:9" x14ac:dyDescent="0.4">
      <c r="A255">
        <v>254</v>
      </c>
      <c r="B255" t="str">
        <f t="shared" si="19"/>
        <v>FE</v>
      </c>
      <c r="C255" t="str">
        <f t="shared" si="22"/>
        <v>00FE</v>
      </c>
      <c r="D255" t="str">
        <f t="shared" si="23"/>
        <v>FE 00</v>
      </c>
      <c r="E255" t="str">
        <f t="shared" si="24"/>
        <v>FE00</v>
      </c>
      <c r="F255" t="s">
        <v>260</v>
      </c>
      <c r="G255" t="s">
        <v>732</v>
      </c>
      <c r="H255" t="str">
        <f t="shared" si="20"/>
        <v>FE005013</v>
      </c>
      <c r="I255" t="str">
        <f t="shared" si="21"/>
        <v/>
      </c>
    </row>
    <row r="256" spans="1:9" x14ac:dyDescent="0.4">
      <c r="A256">
        <v>255</v>
      </c>
      <c r="B256" t="str">
        <f t="shared" si="19"/>
        <v>FF</v>
      </c>
      <c r="C256" t="str">
        <f t="shared" si="22"/>
        <v>00FF</v>
      </c>
      <c r="D256" t="str">
        <f t="shared" si="23"/>
        <v>FF 00</v>
      </c>
      <c r="E256" t="str">
        <f t="shared" si="24"/>
        <v>FF00</v>
      </c>
      <c r="F256" t="s">
        <v>261</v>
      </c>
      <c r="G256" t="s">
        <v>732</v>
      </c>
      <c r="H256" t="str">
        <f t="shared" si="20"/>
        <v>FF005013</v>
      </c>
      <c r="I256" t="str">
        <f t="shared" si="21"/>
        <v/>
      </c>
    </row>
    <row r="257" spans="1:9" x14ac:dyDescent="0.4">
      <c r="A257">
        <v>256</v>
      </c>
      <c r="B257" t="str">
        <f t="shared" si="19"/>
        <v>100</v>
      </c>
      <c r="C257" t="str">
        <f t="shared" si="22"/>
        <v>0100</v>
      </c>
      <c r="D257" t="str">
        <f t="shared" si="23"/>
        <v>00 01</v>
      </c>
      <c r="E257" t="str">
        <f t="shared" si="24"/>
        <v>0001</v>
      </c>
      <c r="F257" t="s">
        <v>262</v>
      </c>
      <c r="G257" t="s">
        <v>732</v>
      </c>
      <c r="H257" t="str">
        <f t="shared" si="20"/>
        <v>400F5013</v>
      </c>
      <c r="I257" t="str">
        <f t="shared" si="21"/>
        <v/>
      </c>
    </row>
    <row r="258" spans="1:9" x14ac:dyDescent="0.4">
      <c r="A258">
        <v>257</v>
      </c>
      <c r="B258" t="str">
        <f t="shared" ref="B258:B321" si="25">_xlfn.LET(_xlpm.hex,DEC2HEX(A258),IF(LEN(_xlpm.hex)=1,"0"&amp;_xlpm.hex,_xlpm.hex))</f>
        <v>101</v>
      </c>
      <c r="C258" t="str">
        <f t="shared" si="22"/>
        <v>0101</v>
      </c>
      <c r="D258" t="str">
        <f t="shared" si="23"/>
        <v>01 01</v>
      </c>
      <c r="E258" t="str">
        <f t="shared" si="24"/>
        <v>0101</v>
      </c>
      <c r="F258" t="s">
        <v>263</v>
      </c>
      <c r="G258" t="s">
        <v>735</v>
      </c>
      <c r="H258" t="str">
        <f t="shared" ref="H258:H321" si="26">IF(A258&lt;256,TEXT(B258,"00")&amp;"005013",IF(MOD(A258,4)=0,DEC2HEX(_xlfn.BITRSHIFT(A258,2))&amp;"0F5013",""))</f>
        <v/>
      </c>
      <c r="I258" t="str">
        <f t="shared" ref="I258:I321" si="27">IF(AND(A258&gt;255,MOD(A258,4)&lt;&gt;0),_xlfn.CONCAT("0",LEFT(B258,1),"0C4012",RIGHT(B258,2),"005012"),"")</f>
        <v>010C401201005012</v>
      </c>
    </row>
    <row r="259" spans="1:9" x14ac:dyDescent="0.4">
      <c r="A259">
        <v>258</v>
      </c>
      <c r="B259" t="str">
        <f t="shared" si="25"/>
        <v>102</v>
      </c>
      <c r="C259" t="str">
        <f t="shared" ref="C259:C322" si="28">DEC2HEX(A259,4)</f>
        <v>0102</v>
      </c>
      <c r="D259" t="str">
        <f t="shared" ref="D259:D322" si="29">RIGHT(C259,2)&amp;" "&amp;LEFT(C259,2)</f>
        <v>02 01</v>
      </c>
      <c r="E259" t="str">
        <f t="shared" ref="E259:E322" si="30">LEFT(D259,2)&amp;RIGHT(D259,2)</f>
        <v>0201</v>
      </c>
      <c r="F259" t="s">
        <v>264</v>
      </c>
      <c r="G259" t="s">
        <v>736</v>
      </c>
      <c r="H259" t="str">
        <f t="shared" si="26"/>
        <v/>
      </c>
      <c r="I259" t="str">
        <f t="shared" si="27"/>
        <v>010C401202005012</v>
      </c>
    </row>
    <row r="260" spans="1:9" x14ac:dyDescent="0.4">
      <c r="A260">
        <v>259</v>
      </c>
      <c r="B260" t="str">
        <f t="shared" si="25"/>
        <v>103</v>
      </c>
      <c r="C260" t="str">
        <f t="shared" si="28"/>
        <v>0103</v>
      </c>
      <c r="D260" t="str">
        <f t="shared" si="29"/>
        <v>03 01</v>
      </c>
      <c r="E260" t="str">
        <f t="shared" si="30"/>
        <v>0301</v>
      </c>
      <c r="F260" t="s">
        <v>265</v>
      </c>
      <c r="G260" t="s">
        <v>740</v>
      </c>
      <c r="H260" t="str">
        <f t="shared" si="26"/>
        <v/>
      </c>
      <c r="I260" t="str">
        <f t="shared" si="27"/>
        <v>010C401203005012</v>
      </c>
    </row>
    <row r="261" spans="1:9" x14ac:dyDescent="0.4">
      <c r="A261">
        <v>260</v>
      </c>
      <c r="B261" t="str">
        <f t="shared" si="25"/>
        <v>104</v>
      </c>
      <c r="C261" t="str">
        <f t="shared" si="28"/>
        <v>0104</v>
      </c>
      <c r="D261" t="str">
        <f t="shared" si="29"/>
        <v>04 01</v>
      </c>
      <c r="E261" t="str">
        <f t="shared" si="30"/>
        <v>0401</v>
      </c>
      <c r="F261" t="s">
        <v>266</v>
      </c>
      <c r="G261" t="s">
        <v>740</v>
      </c>
      <c r="H261" t="str">
        <f t="shared" si="26"/>
        <v>410F5013</v>
      </c>
      <c r="I261" t="str">
        <f t="shared" si="27"/>
        <v/>
      </c>
    </row>
    <row r="262" spans="1:9" x14ac:dyDescent="0.4">
      <c r="A262">
        <v>261</v>
      </c>
      <c r="B262" t="str">
        <f t="shared" si="25"/>
        <v>105</v>
      </c>
      <c r="C262" t="str">
        <f t="shared" si="28"/>
        <v>0105</v>
      </c>
      <c r="D262" t="str">
        <f t="shared" si="29"/>
        <v>05 01</v>
      </c>
      <c r="E262" t="str">
        <f t="shared" si="30"/>
        <v>0501</v>
      </c>
      <c r="F262" t="s">
        <v>267</v>
      </c>
      <c r="G262" t="s">
        <v>735</v>
      </c>
      <c r="H262" t="str">
        <f t="shared" si="26"/>
        <v/>
      </c>
      <c r="I262" t="str">
        <f t="shared" si="27"/>
        <v>010C401205005012</v>
      </c>
    </row>
    <row r="263" spans="1:9" x14ac:dyDescent="0.4">
      <c r="A263">
        <v>262</v>
      </c>
      <c r="B263" t="str">
        <f t="shared" si="25"/>
        <v>106</v>
      </c>
      <c r="C263" t="str">
        <f t="shared" si="28"/>
        <v>0106</v>
      </c>
      <c r="D263" t="str">
        <f t="shared" si="29"/>
        <v>06 01</v>
      </c>
      <c r="E263" t="str">
        <f t="shared" si="30"/>
        <v>0601</v>
      </c>
      <c r="F263" t="s">
        <v>268</v>
      </c>
      <c r="G263" t="s">
        <v>740</v>
      </c>
      <c r="H263" t="str">
        <f t="shared" si="26"/>
        <v/>
      </c>
      <c r="I263" t="str">
        <f t="shared" si="27"/>
        <v>010C401206005012</v>
      </c>
    </row>
    <row r="264" spans="1:9" x14ac:dyDescent="0.4">
      <c r="A264">
        <v>263</v>
      </c>
      <c r="B264" t="str">
        <f t="shared" si="25"/>
        <v>107</v>
      </c>
      <c r="C264" t="str">
        <f t="shared" si="28"/>
        <v>0107</v>
      </c>
      <c r="D264" t="str">
        <f t="shared" si="29"/>
        <v>07 01</v>
      </c>
      <c r="E264" t="str">
        <f t="shared" si="30"/>
        <v>0701</v>
      </c>
      <c r="F264" t="s">
        <v>269</v>
      </c>
      <c r="G264" t="s">
        <v>732</v>
      </c>
      <c r="H264" t="str">
        <f t="shared" si="26"/>
        <v/>
      </c>
      <c r="I264" t="str">
        <f t="shared" si="27"/>
        <v>010C401207005012</v>
      </c>
    </row>
    <row r="265" spans="1:9" x14ac:dyDescent="0.4">
      <c r="A265">
        <v>264</v>
      </c>
      <c r="B265" t="str">
        <f t="shared" si="25"/>
        <v>108</v>
      </c>
      <c r="C265" t="str">
        <f t="shared" si="28"/>
        <v>0108</v>
      </c>
      <c r="D265" t="str">
        <f t="shared" si="29"/>
        <v>08 01</v>
      </c>
      <c r="E265" t="str">
        <f t="shared" si="30"/>
        <v>0801</v>
      </c>
      <c r="F265" t="s">
        <v>270</v>
      </c>
      <c r="G265" t="s">
        <v>733</v>
      </c>
      <c r="H265" t="str">
        <f t="shared" si="26"/>
        <v>420F5013</v>
      </c>
      <c r="I265" t="str">
        <f t="shared" si="27"/>
        <v/>
      </c>
    </row>
    <row r="266" spans="1:9" x14ac:dyDescent="0.4">
      <c r="A266">
        <v>265</v>
      </c>
      <c r="B266" t="str">
        <f t="shared" si="25"/>
        <v>109</v>
      </c>
      <c r="C266" t="str">
        <f t="shared" si="28"/>
        <v>0109</v>
      </c>
      <c r="D266" t="str">
        <f t="shared" si="29"/>
        <v>09 01</v>
      </c>
      <c r="E266" t="str">
        <f t="shared" si="30"/>
        <v>0901</v>
      </c>
      <c r="F266" t="s">
        <v>271</v>
      </c>
      <c r="G266" t="s">
        <v>733</v>
      </c>
      <c r="H266" t="str">
        <f t="shared" si="26"/>
        <v/>
      </c>
      <c r="I266" t="str">
        <f t="shared" si="27"/>
        <v>010C401209005012</v>
      </c>
    </row>
    <row r="267" spans="1:9" x14ac:dyDescent="0.4">
      <c r="A267">
        <v>266</v>
      </c>
      <c r="B267" t="str">
        <f t="shared" si="25"/>
        <v>10A</v>
      </c>
      <c r="C267" t="str">
        <f t="shared" si="28"/>
        <v>010A</v>
      </c>
      <c r="D267" t="str">
        <f t="shared" si="29"/>
        <v>0A 01</v>
      </c>
      <c r="E267" t="str">
        <f t="shared" si="30"/>
        <v>0A01</v>
      </c>
      <c r="F267" t="s">
        <v>272</v>
      </c>
      <c r="G267" t="s">
        <v>732</v>
      </c>
      <c r="H267" t="str">
        <f t="shared" si="26"/>
        <v/>
      </c>
      <c r="I267" t="str">
        <f t="shared" si="27"/>
        <v>010C40120A005012</v>
      </c>
    </row>
    <row r="268" spans="1:9" x14ac:dyDescent="0.4">
      <c r="A268">
        <v>267</v>
      </c>
      <c r="B268" t="str">
        <f t="shared" si="25"/>
        <v>10B</v>
      </c>
      <c r="C268" t="str">
        <f t="shared" si="28"/>
        <v>010B</v>
      </c>
      <c r="D268" t="str">
        <f t="shared" si="29"/>
        <v>0B 01</v>
      </c>
      <c r="E268" t="str">
        <f t="shared" si="30"/>
        <v>0B01</v>
      </c>
      <c r="F268" t="s">
        <v>273</v>
      </c>
      <c r="G268" t="s">
        <v>732</v>
      </c>
      <c r="H268" t="str">
        <f t="shared" si="26"/>
        <v/>
      </c>
      <c r="I268" t="str">
        <f t="shared" si="27"/>
        <v>010C40120B005012</v>
      </c>
    </row>
    <row r="269" spans="1:9" x14ac:dyDescent="0.4">
      <c r="A269">
        <v>268</v>
      </c>
      <c r="B269" t="str">
        <f t="shared" si="25"/>
        <v>10C</v>
      </c>
      <c r="C269" t="str">
        <f t="shared" si="28"/>
        <v>010C</v>
      </c>
      <c r="D269" t="str">
        <f t="shared" si="29"/>
        <v>0C 01</v>
      </c>
      <c r="E269" t="str">
        <f t="shared" si="30"/>
        <v>0C01</v>
      </c>
      <c r="F269" t="s">
        <v>274</v>
      </c>
      <c r="G269" t="s">
        <v>737</v>
      </c>
      <c r="H269" t="str">
        <f t="shared" si="26"/>
        <v>430F5013</v>
      </c>
      <c r="I269" t="str">
        <f t="shared" si="27"/>
        <v/>
      </c>
    </row>
    <row r="270" spans="1:9" x14ac:dyDescent="0.4">
      <c r="A270">
        <v>269</v>
      </c>
      <c r="B270" t="str">
        <f t="shared" si="25"/>
        <v>10D</v>
      </c>
      <c r="C270" t="str">
        <f t="shared" si="28"/>
        <v>010D</v>
      </c>
      <c r="D270" t="str">
        <f t="shared" si="29"/>
        <v>0D 01</v>
      </c>
      <c r="E270" t="str">
        <f t="shared" si="30"/>
        <v>0D01</v>
      </c>
      <c r="F270" t="s">
        <v>275</v>
      </c>
      <c r="G270" t="s">
        <v>740</v>
      </c>
      <c r="H270" t="str">
        <f t="shared" si="26"/>
        <v/>
      </c>
      <c r="I270" t="str">
        <f t="shared" si="27"/>
        <v>010C40120D005012</v>
      </c>
    </row>
    <row r="271" spans="1:9" x14ac:dyDescent="0.4">
      <c r="A271">
        <v>270</v>
      </c>
      <c r="B271" t="str">
        <f t="shared" si="25"/>
        <v>10E</v>
      </c>
      <c r="C271" t="str">
        <f t="shared" si="28"/>
        <v>010E</v>
      </c>
      <c r="D271" t="str">
        <f t="shared" si="29"/>
        <v>0E 01</v>
      </c>
      <c r="E271" t="str">
        <f t="shared" si="30"/>
        <v>0E01</v>
      </c>
      <c r="F271" t="s">
        <v>276</v>
      </c>
      <c r="G271" t="s">
        <v>732</v>
      </c>
      <c r="H271" t="str">
        <f t="shared" si="26"/>
        <v/>
      </c>
      <c r="I271" t="str">
        <f t="shared" si="27"/>
        <v>010C40120E005012</v>
      </c>
    </row>
    <row r="272" spans="1:9" x14ac:dyDescent="0.4">
      <c r="A272">
        <v>271</v>
      </c>
      <c r="B272" t="str">
        <f t="shared" si="25"/>
        <v>10F</v>
      </c>
      <c r="C272" t="str">
        <f t="shared" si="28"/>
        <v>010F</v>
      </c>
      <c r="D272" t="str">
        <f t="shared" si="29"/>
        <v>0F 01</v>
      </c>
      <c r="E272" t="str">
        <f t="shared" si="30"/>
        <v>0F01</v>
      </c>
      <c r="F272" t="s">
        <v>277</v>
      </c>
      <c r="G272" t="s">
        <v>102</v>
      </c>
      <c r="H272" t="str">
        <f t="shared" si="26"/>
        <v/>
      </c>
      <c r="I272" t="str">
        <f t="shared" si="27"/>
        <v>010C40120F005012</v>
      </c>
    </row>
    <row r="273" spans="1:9" x14ac:dyDescent="0.4">
      <c r="A273">
        <v>272</v>
      </c>
      <c r="B273" t="str">
        <f t="shared" si="25"/>
        <v>110</v>
      </c>
      <c r="C273" t="str">
        <f t="shared" si="28"/>
        <v>0110</v>
      </c>
      <c r="D273" t="str">
        <f t="shared" si="29"/>
        <v>10 01</v>
      </c>
      <c r="E273" t="str">
        <f t="shared" si="30"/>
        <v>1001</v>
      </c>
      <c r="F273" t="s">
        <v>278</v>
      </c>
      <c r="G273" t="s">
        <v>102</v>
      </c>
      <c r="H273" t="str">
        <f t="shared" si="26"/>
        <v>440F5013</v>
      </c>
      <c r="I273" t="str">
        <f t="shared" si="27"/>
        <v/>
      </c>
    </row>
    <row r="274" spans="1:9" x14ac:dyDescent="0.4">
      <c r="A274">
        <v>273</v>
      </c>
      <c r="B274" t="str">
        <f t="shared" si="25"/>
        <v>111</v>
      </c>
      <c r="C274" t="str">
        <f t="shared" si="28"/>
        <v>0111</v>
      </c>
      <c r="D274" t="str">
        <f t="shared" si="29"/>
        <v>11 01</v>
      </c>
      <c r="E274" t="str">
        <f t="shared" si="30"/>
        <v>1101</v>
      </c>
      <c r="F274" t="s">
        <v>279</v>
      </c>
      <c r="G274" t="s">
        <v>732</v>
      </c>
      <c r="H274" t="str">
        <f t="shared" si="26"/>
        <v/>
      </c>
      <c r="I274" t="str">
        <f t="shared" si="27"/>
        <v>010C401211005012</v>
      </c>
    </row>
    <row r="275" spans="1:9" x14ac:dyDescent="0.4">
      <c r="A275">
        <v>274</v>
      </c>
      <c r="B275" t="str">
        <f t="shared" si="25"/>
        <v>112</v>
      </c>
      <c r="C275" t="str">
        <f t="shared" si="28"/>
        <v>0112</v>
      </c>
      <c r="D275" t="str">
        <f t="shared" si="29"/>
        <v>12 01</v>
      </c>
      <c r="E275" t="str">
        <f t="shared" si="30"/>
        <v>1201</v>
      </c>
      <c r="F275" t="s">
        <v>280</v>
      </c>
      <c r="G275" t="s">
        <v>732</v>
      </c>
      <c r="H275" t="str">
        <f t="shared" si="26"/>
        <v/>
      </c>
      <c r="I275" t="str">
        <f t="shared" si="27"/>
        <v>010C401212005012</v>
      </c>
    </row>
    <row r="276" spans="1:9" x14ac:dyDescent="0.4">
      <c r="A276">
        <v>275</v>
      </c>
      <c r="B276" t="str">
        <f t="shared" si="25"/>
        <v>113</v>
      </c>
      <c r="C276" t="str">
        <f t="shared" si="28"/>
        <v>0113</v>
      </c>
      <c r="D276" t="str">
        <f t="shared" si="29"/>
        <v>13 01</v>
      </c>
      <c r="E276" t="str">
        <f t="shared" si="30"/>
        <v>1301</v>
      </c>
      <c r="F276" t="s">
        <v>281</v>
      </c>
      <c r="G276" t="s">
        <v>739</v>
      </c>
      <c r="H276" t="str">
        <f t="shared" si="26"/>
        <v/>
      </c>
      <c r="I276" t="str">
        <f t="shared" si="27"/>
        <v>010C401213005012</v>
      </c>
    </row>
    <row r="277" spans="1:9" x14ac:dyDescent="0.4">
      <c r="A277">
        <v>276</v>
      </c>
      <c r="B277" t="str">
        <f t="shared" si="25"/>
        <v>114</v>
      </c>
      <c r="C277" t="str">
        <f t="shared" si="28"/>
        <v>0114</v>
      </c>
      <c r="D277" t="str">
        <f t="shared" si="29"/>
        <v>14 01</v>
      </c>
      <c r="E277" t="str">
        <f t="shared" si="30"/>
        <v>1401</v>
      </c>
      <c r="F277" t="s">
        <v>282</v>
      </c>
      <c r="G277" t="s">
        <v>733</v>
      </c>
      <c r="H277" t="str">
        <f t="shared" si="26"/>
        <v>450F5013</v>
      </c>
      <c r="I277" t="str">
        <f t="shared" si="27"/>
        <v/>
      </c>
    </row>
    <row r="278" spans="1:9" x14ac:dyDescent="0.4">
      <c r="A278">
        <v>277</v>
      </c>
      <c r="B278" t="str">
        <f t="shared" si="25"/>
        <v>115</v>
      </c>
      <c r="C278" t="str">
        <f t="shared" si="28"/>
        <v>0115</v>
      </c>
      <c r="D278" t="str">
        <f t="shared" si="29"/>
        <v>15 01</v>
      </c>
      <c r="E278" t="str">
        <f t="shared" si="30"/>
        <v>1501</v>
      </c>
      <c r="F278" t="s">
        <v>283</v>
      </c>
      <c r="G278" t="s">
        <v>102</v>
      </c>
      <c r="H278" t="str">
        <f t="shared" si="26"/>
        <v/>
      </c>
      <c r="I278" t="str">
        <f t="shared" si="27"/>
        <v>010C401215005012</v>
      </c>
    </row>
    <row r="279" spans="1:9" x14ac:dyDescent="0.4">
      <c r="A279">
        <v>278</v>
      </c>
      <c r="B279" t="str">
        <f t="shared" si="25"/>
        <v>116</v>
      </c>
      <c r="C279" t="str">
        <f t="shared" si="28"/>
        <v>0116</v>
      </c>
      <c r="D279" t="str">
        <f t="shared" si="29"/>
        <v>16 01</v>
      </c>
      <c r="E279" t="str">
        <f t="shared" si="30"/>
        <v>1601</v>
      </c>
      <c r="F279" t="s">
        <v>284</v>
      </c>
      <c r="G279" t="s">
        <v>732</v>
      </c>
      <c r="H279" t="str">
        <f t="shared" si="26"/>
        <v/>
      </c>
      <c r="I279" t="str">
        <f t="shared" si="27"/>
        <v>010C401216005012</v>
      </c>
    </row>
    <row r="280" spans="1:9" x14ac:dyDescent="0.4">
      <c r="A280">
        <v>279</v>
      </c>
      <c r="B280" t="str">
        <f t="shared" si="25"/>
        <v>117</v>
      </c>
      <c r="C280" t="str">
        <f t="shared" si="28"/>
        <v>0117</v>
      </c>
      <c r="D280" t="str">
        <f t="shared" si="29"/>
        <v>17 01</v>
      </c>
      <c r="E280" t="str">
        <f t="shared" si="30"/>
        <v>1701</v>
      </c>
      <c r="F280" t="s">
        <v>285</v>
      </c>
      <c r="G280" t="s">
        <v>733</v>
      </c>
      <c r="H280" t="str">
        <f t="shared" si="26"/>
        <v/>
      </c>
      <c r="I280" t="str">
        <f t="shared" si="27"/>
        <v>010C401217005012</v>
      </c>
    </row>
    <row r="281" spans="1:9" x14ac:dyDescent="0.4">
      <c r="A281">
        <v>280</v>
      </c>
      <c r="B281" t="str">
        <f t="shared" si="25"/>
        <v>118</v>
      </c>
      <c r="C281" t="str">
        <f t="shared" si="28"/>
        <v>0118</v>
      </c>
      <c r="D281" t="str">
        <f t="shared" si="29"/>
        <v>18 01</v>
      </c>
      <c r="E281" t="str">
        <f t="shared" si="30"/>
        <v>1801</v>
      </c>
      <c r="F281" t="s">
        <v>286</v>
      </c>
      <c r="G281" t="s">
        <v>733</v>
      </c>
      <c r="H281" t="str">
        <f t="shared" si="26"/>
        <v>460F5013</v>
      </c>
      <c r="I281" t="str">
        <f t="shared" si="27"/>
        <v/>
      </c>
    </row>
    <row r="282" spans="1:9" x14ac:dyDescent="0.4">
      <c r="A282">
        <v>281</v>
      </c>
      <c r="B282" t="str">
        <f t="shared" si="25"/>
        <v>119</v>
      </c>
      <c r="C282" t="str">
        <f t="shared" si="28"/>
        <v>0119</v>
      </c>
      <c r="D282" t="str">
        <f t="shared" si="29"/>
        <v>19 01</v>
      </c>
      <c r="E282" t="str">
        <f t="shared" si="30"/>
        <v>1901</v>
      </c>
      <c r="F282" t="s">
        <v>287</v>
      </c>
      <c r="G282" t="s">
        <v>732</v>
      </c>
      <c r="H282" t="str">
        <f t="shared" si="26"/>
        <v/>
      </c>
      <c r="I282" t="str">
        <f t="shared" si="27"/>
        <v>010C401219005012</v>
      </c>
    </row>
    <row r="283" spans="1:9" x14ac:dyDescent="0.4">
      <c r="A283">
        <v>282</v>
      </c>
      <c r="B283" t="str">
        <f t="shared" si="25"/>
        <v>11A</v>
      </c>
      <c r="C283" t="str">
        <f t="shared" si="28"/>
        <v>011A</v>
      </c>
      <c r="D283" t="str">
        <f t="shared" si="29"/>
        <v>1A 01</v>
      </c>
      <c r="E283" t="str">
        <f t="shared" si="30"/>
        <v>1A01</v>
      </c>
      <c r="F283" t="s">
        <v>288</v>
      </c>
      <c r="G283" t="s">
        <v>740</v>
      </c>
      <c r="H283" t="str">
        <f t="shared" si="26"/>
        <v/>
      </c>
      <c r="I283" t="str">
        <f t="shared" si="27"/>
        <v>010C40121A005012</v>
      </c>
    </row>
    <row r="284" spans="1:9" x14ac:dyDescent="0.4">
      <c r="A284">
        <v>283</v>
      </c>
      <c r="B284" t="str">
        <f t="shared" si="25"/>
        <v>11B</v>
      </c>
      <c r="C284" t="str">
        <f t="shared" si="28"/>
        <v>011B</v>
      </c>
      <c r="D284" t="str">
        <f t="shared" si="29"/>
        <v>1B 01</v>
      </c>
      <c r="E284" t="str">
        <f t="shared" si="30"/>
        <v>1B01</v>
      </c>
      <c r="F284" t="s">
        <v>289</v>
      </c>
      <c r="G284" t="s">
        <v>732</v>
      </c>
      <c r="H284" t="str">
        <f t="shared" si="26"/>
        <v/>
      </c>
      <c r="I284" t="str">
        <f t="shared" si="27"/>
        <v>010C40121B005012</v>
      </c>
    </row>
    <row r="285" spans="1:9" x14ac:dyDescent="0.4">
      <c r="A285">
        <v>284</v>
      </c>
      <c r="B285" t="str">
        <f t="shared" si="25"/>
        <v>11C</v>
      </c>
      <c r="C285" t="str">
        <f t="shared" si="28"/>
        <v>011C</v>
      </c>
      <c r="D285" t="str">
        <f t="shared" si="29"/>
        <v>1C 01</v>
      </c>
      <c r="E285" t="str">
        <f t="shared" si="30"/>
        <v>1C01</v>
      </c>
      <c r="F285" t="s">
        <v>290</v>
      </c>
      <c r="G285" t="s">
        <v>735</v>
      </c>
      <c r="H285" t="str">
        <f t="shared" si="26"/>
        <v>470F5013</v>
      </c>
      <c r="I285" t="str">
        <f t="shared" si="27"/>
        <v/>
      </c>
    </row>
    <row r="286" spans="1:9" x14ac:dyDescent="0.4">
      <c r="A286">
        <v>285</v>
      </c>
      <c r="B286" t="str">
        <f t="shared" si="25"/>
        <v>11D</v>
      </c>
      <c r="C286" t="str">
        <f t="shared" si="28"/>
        <v>011D</v>
      </c>
      <c r="D286" t="str">
        <f t="shared" si="29"/>
        <v>1D 01</v>
      </c>
      <c r="E286" t="str">
        <f t="shared" si="30"/>
        <v>1D01</v>
      </c>
      <c r="F286" t="s">
        <v>291</v>
      </c>
      <c r="G286" t="s">
        <v>102</v>
      </c>
      <c r="H286" t="str">
        <f t="shared" si="26"/>
        <v/>
      </c>
      <c r="I286" t="str">
        <f t="shared" si="27"/>
        <v>010C40121D005012</v>
      </c>
    </row>
    <row r="287" spans="1:9" x14ac:dyDescent="0.4">
      <c r="A287">
        <v>286</v>
      </c>
      <c r="B287" t="str">
        <f t="shared" si="25"/>
        <v>11E</v>
      </c>
      <c r="C287" t="str">
        <f t="shared" si="28"/>
        <v>011E</v>
      </c>
      <c r="D287" t="str">
        <f t="shared" si="29"/>
        <v>1E 01</v>
      </c>
      <c r="E287" t="str">
        <f t="shared" si="30"/>
        <v>1E01</v>
      </c>
      <c r="F287" t="s">
        <v>292</v>
      </c>
      <c r="G287" t="s">
        <v>102</v>
      </c>
      <c r="H287" t="str">
        <f t="shared" si="26"/>
        <v/>
      </c>
      <c r="I287" t="str">
        <f t="shared" si="27"/>
        <v>010C40121E005012</v>
      </c>
    </row>
    <row r="288" spans="1:9" x14ac:dyDescent="0.4">
      <c r="A288">
        <v>287</v>
      </c>
      <c r="B288" t="str">
        <f t="shared" si="25"/>
        <v>11F</v>
      </c>
      <c r="C288" t="str">
        <f t="shared" si="28"/>
        <v>011F</v>
      </c>
      <c r="D288" t="str">
        <f t="shared" si="29"/>
        <v>1F 01</v>
      </c>
      <c r="E288" t="str">
        <f t="shared" si="30"/>
        <v>1F01</v>
      </c>
      <c r="F288" t="s">
        <v>293</v>
      </c>
      <c r="G288" t="s">
        <v>732</v>
      </c>
      <c r="H288" t="str">
        <f t="shared" si="26"/>
        <v/>
      </c>
      <c r="I288" t="str">
        <f t="shared" si="27"/>
        <v>010C40121F005012</v>
      </c>
    </row>
    <row r="289" spans="1:10" x14ac:dyDescent="0.4">
      <c r="A289">
        <v>288</v>
      </c>
      <c r="B289" t="str">
        <f t="shared" si="25"/>
        <v>120</v>
      </c>
      <c r="C289" t="str">
        <f t="shared" si="28"/>
        <v>0120</v>
      </c>
      <c r="D289" t="str">
        <f t="shared" si="29"/>
        <v>20 01</v>
      </c>
      <c r="E289" t="str">
        <f t="shared" si="30"/>
        <v>2001</v>
      </c>
      <c r="F289" t="s">
        <v>294</v>
      </c>
      <c r="G289" t="s">
        <v>748</v>
      </c>
      <c r="H289" t="str">
        <f t="shared" si="26"/>
        <v>480F5013</v>
      </c>
      <c r="I289" t="str">
        <f t="shared" si="27"/>
        <v/>
      </c>
    </row>
    <row r="290" spans="1:10" x14ac:dyDescent="0.4">
      <c r="A290">
        <v>289</v>
      </c>
      <c r="B290" t="str">
        <f t="shared" si="25"/>
        <v>121</v>
      </c>
      <c r="C290" t="str">
        <f t="shared" si="28"/>
        <v>0121</v>
      </c>
      <c r="D290" t="str">
        <f t="shared" si="29"/>
        <v>21 01</v>
      </c>
      <c r="E290" t="str">
        <f t="shared" si="30"/>
        <v>2101</v>
      </c>
      <c r="F290" t="s">
        <v>295</v>
      </c>
      <c r="G290" t="s">
        <v>740</v>
      </c>
      <c r="H290" t="str">
        <f t="shared" si="26"/>
        <v/>
      </c>
      <c r="I290" t="str">
        <f t="shared" si="27"/>
        <v>010C401221005012</v>
      </c>
    </row>
    <row r="291" spans="1:10" x14ac:dyDescent="0.4">
      <c r="A291">
        <v>290</v>
      </c>
      <c r="B291" t="str">
        <f t="shared" si="25"/>
        <v>122</v>
      </c>
      <c r="C291" t="str">
        <f t="shared" si="28"/>
        <v>0122</v>
      </c>
      <c r="D291" t="str">
        <f t="shared" si="29"/>
        <v>22 01</v>
      </c>
      <c r="E291" t="str">
        <f t="shared" si="30"/>
        <v>2201</v>
      </c>
      <c r="F291" t="s">
        <v>296</v>
      </c>
      <c r="G291" t="s">
        <v>732</v>
      </c>
      <c r="H291" t="str">
        <f t="shared" si="26"/>
        <v/>
      </c>
      <c r="I291" t="str">
        <f t="shared" si="27"/>
        <v>010C401222005012</v>
      </c>
    </row>
    <row r="292" spans="1:10" x14ac:dyDescent="0.4">
      <c r="A292">
        <v>291</v>
      </c>
      <c r="B292" t="str">
        <f t="shared" si="25"/>
        <v>123</v>
      </c>
      <c r="C292" t="str">
        <f t="shared" si="28"/>
        <v>0123</v>
      </c>
      <c r="D292" t="str">
        <f t="shared" si="29"/>
        <v>23 01</v>
      </c>
      <c r="E292" t="str">
        <f t="shared" si="30"/>
        <v>2301</v>
      </c>
      <c r="F292" t="s">
        <v>297</v>
      </c>
      <c r="G292" t="s">
        <v>745</v>
      </c>
      <c r="H292" t="str">
        <f t="shared" si="26"/>
        <v/>
      </c>
      <c r="I292" t="str">
        <f t="shared" si="27"/>
        <v>010C401223005012</v>
      </c>
    </row>
    <row r="293" spans="1:10" x14ac:dyDescent="0.4">
      <c r="A293">
        <v>292</v>
      </c>
      <c r="B293" t="str">
        <f t="shared" si="25"/>
        <v>124</v>
      </c>
      <c r="C293" t="str">
        <f t="shared" si="28"/>
        <v>0124</v>
      </c>
      <c r="D293" t="str">
        <f t="shared" si="29"/>
        <v>24 01</v>
      </c>
      <c r="E293" t="str">
        <f t="shared" si="30"/>
        <v>2401</v>
      </c>
      <c r="F293" t="s">
        <v>298</v>
      </c>
      <c r="G293" t="s">
        <v>733</v>
      </c>
      <c r="H293" t="str">
        <f t="shared" si="26"/>
        <v>490F5013</v>
      </c>
      <c r="I293" t="str">
        <f t="shared" si="27"/>
        <v/>
      </c>
    </row>
    <row r="294" spans="1:10" x14ac:dyDescent="0.4">
      <c r="A294">
        <v>293</v>
      </c>
      <c r="B294" t="str">
        <f t="shared" si="25"/>
        <v>125</v>
      </c>
      <c r="C294" t="str">
        <f t="shared" si="28"/>
        <v>0125</v>
      </c>
      <c r="D294" t="str">
        <f t="shared" si="29"/>
        <v>25 01</v>
      </c>
      <c r="E294" t="str">
        <f t="shared" si="30"/>
        <v>2501</v>
      </c>
      <c r="F294" t="s">
        <v>299</v>
      </c>
      <c r="G294" t="s">
        <v>732</v>
      </c>
      <c r="H294" t="str">
        <f t="shared" si="26"/>
        <v/>
      </c>
      <c r="I294" t="str">
        <f t="shared" si="27"/>
        <v>010C401225005012</v>
      </c>
    </row>
    <row r="295" spans="1:10" x14ac:dyDescent="0.4">
      <c r="A295">
        <v>294</v>
      </c>
      <c r="B295" t="str">
        <f t="shared" si="25"/>
        <v>126</v>
      </c>
      <c r="C295" t="str">
        <f t="shared" si="28"/>
        <v>0126</v>
      </c>
      <c r="D295" t="str">
        <f t="shared" si="29"/>
        <v>26 01</v>
      </c>
      <c r="E295" t="str">
        <f t="shared" si="30"/>
        <v>2601</v>
      </c>
      <c r="F295" t="s">
        <v>300</v>
      </c>
      <c r="G295" t="s">
        <v>744</v>
      </c>
      <c r="H295" t="str">
        <f t="shared" si="26"/>
        <v/>
      </c>
      <c r="I295" t="str">
        <f t="shared" si="27"/>
        <v>010C401226005012</v>
      </c>
    </row>
    <row r="296" spans="1:10" x14ac:dyDescent="0.4">
      <c r="A296">
        <v>295</v>
      </c>
      <c r="B296" t="str">
        <f t="shared" si="25"/>
        <v>127</v>
      </c>
      <c r="C296" t="str">
        <f t="shared" si="28"/>
        <v>0127</v>
      </c>
      <c r="D296" t="str">
        <f t="shared" si="29"/>
        <v>27 01</v>
      </c>
      <c r="E296" t="str">
        <f t="shared" si="30"/>
        <v>2701</v>
      </c>
      <c r="F296" t="s">
        <v>301</v>
      </c>
      <c r="G296" t="s">
        <v>735</v>
      </c>
      <c r="H296" t="str">
        <f t="shared" si="26"/>
        <v/>
      </c>
      <c r="I296" t="str">
        <f t="shared" si="27"/>
        <v>010C401227005012</v>
      </c>
    </row>
    <row r="297" spans="1:10" x14ac:dyDescent="0.4">
      <c r="A297">
        <v>296</v>
      </c>
      <c r="B297" t="str">
        <f t="shared" si="25"/>
        <v>128</v>
      </c>
      <c r="C297" t="str">
        <f t="shared" si="28"/>
        <v>0128</v>
      </c>
      <c r="D297" t="str">
        <f t="shared" si="29"/>
        <v>28 01</v>
      </c>
      <c r="E297" t="str">
        <f t="shared" si="30"/>
        <v>2801</v>
      </c>
      <c r="F297" t="s">
        <v>302</v>
      </c>
      <c r="G297" t="s">
        <v>743</v>
      </c>
      <c r="H297" t="str">
        <f t="shared" si="26"/>
        <v>4A0F5013</v>
      </c>
      <c r="I297" t="str">
        <f t="shared" si="27"/>
        <v/>
      </c>
    </row>
    <row r="298" spans="1:10" x14ac:dyDescent="0.4">
      <c r="A298">
        <v>297</v>
      </c>
      <c r="B298" t="str">
        <f t="shared" si="25"/>
        <v>129</v>
      </c>
      <c r="C298" t="str">
        <f t="shared" si="28"/>
        <v>0129</v>
      </c>
      <c r="D298" t="str">
        <f t="shared" si="29"/>
        <v>29 01</v>
      </c>
      <c r="E298" t="str">
        <f t="shared" si="30"/>
        <v>2901</v>
      </c>
      <c r="F298" t="s">
        <v>303</v>
      </c>
      <c r="G298" t="s">
        <v>738</v>
      </c>
      <c r="H298" t="str">
        <f t="shared" si="26"/>
        <v/>
      </c>
      <c r="I298" t="str">
        <f t="shared" si="27"/>
        <v>010C401229005012</v>
      </c>
    </row>
    <row r="299" spans="1:10" x14ac:dyDescent="0.4">
      <c r="A299">
        <v>298</v>
      </c>
      <c r="B299" t="str">
        <f t="shared" si="25"/>
        <v>12A</v>
      </c>
      <c r="C299" t="str">
        <f t="shared" si="28"/>
        <v>012A</v>
      </c>
      <c r="D299" t="str">
        <f t="shared" si="29"/>
        <v>2A 01</v>
      </c>
      <c r="E299" t="str">
        <f t="shared" si="30"/>
        <v>2A01</v>
      </c>
      <c r="F299" t="s">
        <v>304</v>
      </c>
      <c r="G299" t="s">
        <v>732</v>
      </c>
      <c r="H299" t="str">
        <f t="shared" si="26"/>
        <v/>
      </c>
      <c r="I299" t="str">
        <f t="shared" si="27"/>
        <v>010C40122A005012</v>
      </c>
    </row>
    <row r="300" spans="1:10" x14ac:dyDescent="0.4">
      <c r="A300">
        <v>299</v>
      </c>
      <c r="B300" t="str">
        <f t="shared" si="25"/>
        <v>12B</v>
      </c>
      <c r="C300" t="str">
        <f t="shared" si="28"/>
        <v>012B</v>
      </c>
      <c r="D300" t="str">
        <f t="shared" si="29"/>
        <v>2B 01</v>
      </c>
      <c r="E300" t="str">
        <f t="shared" si="30"/>
        <v>2B01</v>
      </c>
      <c r="F300" t="s">
        <v>305</v>
      </c>
      <c r="G300" t="s">
        <v>735</v>
      </c>
      <c r="H300" t="str">
        <f t="shared" si="26"/>
        <v/>
      </c>
      <c r="I300" t="str">
        <f t="shared" si="27"/>
        <v>010C40122B005012</v>
      </c>
    </row>
    <row r="301" spans="1:10" x14ac:dyDescent="0.4">
      <c r="A301">
        <v>300</v>
      </c>
      <c r="B301" t="str">
        <f t="shared" si="25"/>
        <v>12C</v>
      </c>
      <c r="C301" t="str">
        <f t="shared" si="28"/>
        <v>012C</v>
      </c>
      <c r="D301" t="str">
        <f t="shared" si="29"/>
        <v>2C 01</v>
      </c>
      <c r="E301" t="str">
        <f t="shared" si="30"/>
        <v>2C01</v>
      </c>
      <c r="F301" t="s">
        <v>306</v>
      </c>
      <c r="G301" t="s">
        <v>742</v>
      </c>
      <c r="H301" t="str">
        <f t="shared" si="26"/>
        <v>4B0F5013</v>
      </c>
      <c r="I301" t="str">
        <f t="shared" si="27"/>
        <v/>
      </c>
      <c r="J301">
        <v>1</v>
      </c>
    </row>
    <row r="302" spans="1:10" x14ac:dyDescent="0.4">
      <c r="A302">
        <v>301</v>
      </c>
      <c r="B302" t="str">
        <f t="shared" si="25"/>
        <v>12D</v>
      </c>
      <c r="C302" t="str">
        <f t="shared" si="28"/>
        <v>012D</v>
      </c>
      <c r="D302" t="str">
        <f t="shared" si="29"/>
        <v>2D 01</v>
      </c>
      <c r="E302" t="str">
        <f t="shared" si="30"/>
        <v>2D01</v>
      </c>
      <c r="F302" t="s">
        <v>307</v>
      </c>
      <c r="G302" t="s">
        <v>736</v>
      </c>
      <c r="H302" t="str">
        <f t="shared" si="26"/>
        <v/>
      </c>
      <c r="I302" t="str">
        <f t="shared" si="27"/>
        <v>010C40122D005012</v>
      </c>
    </row>
    <row r="303" spans="1:10" x14ac:dyDescent="0.4">
      <c r="A303">
        <v>302</v>
      </c>
      <c r="B303" t="str">
        <f t="shared" si="25"/>
        <v>12E</v>
      </c>
      <c r="C303" t="str">
        <f t="shared" si="28"/>
        <v>012E</v>
      </c>
      <c r="D303" t="str">
        <f t="shared" si="29"/>
        <v>2E 01</v>
      </c>
      <c r="E303" t="str">
        <f t="shared" si="30"/>
        <v>2E01</v>
      </c>
      <c r="F303" t="s">
        <v>308</v>
      </c>
      <c r="G303" t="s">
        <v>739</v>
      </c>
      <c r="H303" t="str">
        <f t="shared" si="26"/>
        <v/>
      </c>
      <c r="I303" t="str">
        <f t="shared" si="27"/>
        <v>010C40122E005012</v>
      </c>
    </row>
    <row r="304" spans="1:10" x14ac:dyDescent="0.4">
      <c r="A304">
        <v>303</v>
      </c>
      <c r="B304" t="str">
        <f t="shared" si="25"/>
        <v>12F</v>
      </c>
      <c r="C304" t="str">
        <f t="shared" si="28"/>
        <v>012F</v>
      </c>
      <c r="D304" t="str">
        <f t="shared" si="29"/>
        <v>2F 01</v>
      </c>
      <c r="E304" t="str">
        <f t="shared" si="30"/>
        <v>2F01</v>
      </c>
      <c r="F304" t="s">
        <v>309</v>
      </c>
      <c r="G304" t="s">
        <v>732</v>
      </c>
      <c r="H304" t="str">
        <f t="shared" si="26"/>
        <v/>
      </c>
      <c r="I304" t="str">
        <f t="shared" si="27"/>
        <v>010C40122F005012</v>
      </c>
    </row>
    <row r="305" spans="1:9" x14ac:dyDescent="0.4">
      <c r="A305">
        <v>304</v>
      </c>
      <c r="B305" t="str">
        <f t="shared" si="25"/>
        <v>130</v>
      </c>
      <c r="C305" t="str">
        <f t="shared" si="28"/>
        <v>0130</v>
      </c>
      <c r="D305" t="str">
        <f t="shared" si="29"/>
        <v>30 01</v>
      </c>
      <c r="E305" t="str">
        <f t="shared" si="30"/>
        <v>3001</v>
      </c>
      <c r="F305" t="s">
        <v>310</v>
      </c>
      <c r="G305" t="s">
        <v>732</v>
      </c>
      <c r="H305" t="str">
        <f t="shared" si="26"/>
        <v>4C0F5013</v>
      </c>
      <c r="I305" t="str">
        <f t="shared" si="27"/>
        <v/>
      </c>
    </row>
    <row r="306" spans="1:9" x14ac:dyDescent="0.4">
      <c r="A306">
        <v>305</v>
      </c>
      <c r="B306" t="str">
        <f t="shared" si="25"/>
        <v>131</v>
      </c>
      <c r="C306" t="str">
        <f t="shared" si="28"/>
        <v>0131</v>
      </c>
      <c r="D306" t="str">
        <f t="shared" si="29"/>
        <v>31 01</v>
      </c>
      <c r="E306" t="str">
        <f t="shared" si="30"/>
        <v>3101</v>
      </c>
      <c r="F306" t="s">
        <v>311</v>
      </c>
      <c r="G306" t="s">
        <v>743</v>
      </c>
      <c r="H306" t="str">
        <f t="shared" si="26"/>
        <v/>
      </c>
      <c r="I306" t="str">
        <f t="shared" si="27"/>
        <v>010C401231005012</v>
      </c>
    </row>
    <row r="307" spans="1:9" x14ac:dyDescent="0.4">
      <c r="A307">
        <v>306</v>
      </c>
      <c r="B307" t="str">
        <f t="shared" si="25"/>
        <v>132</v>
      </c>
      <c r="C307" t="str">
        <f t="shared" si="28"/>
        <v>0132</v>
      </c>
      <c r="D307" t="str">
        <f t="shared" si="29"/>
        <v>32 01</v>
      </c>
      <c r="E307" t="str">
        <f t="shared" si="30"/>
        <v>3201</v>
      </c>
      <c r="F307" t="s">
        <v>312</v>
      </c>
      <c r="G307" t="s">
        <v>732</v>
      </c>
      <c r="H307" t="str">
        <f t="shared" si="26"/>
        <v/>
      </c>
      <c r="I307" t="str">
        <f t="shared" si="27"/>
        <v>010C401232005012</v>
      </c>
    </row>
    <row r="308" spans="1:9" x14ac:dyDescent="0.4">
      <c r="A308">
        <v>307</v>
      </c>
      <c r="B308" t="str">
        <f t="shared" si="25"/>
        <v>133</v>
      </c>
      <c r="C308" t="str">
        <f t="shared" si="28"/>
        <v>0133</v>
      </c>
      <c r="D308" t="str">
        <f t="shared" si="29"/>
        <v>33 01</v>
      </c>
      <c r="E308" t="str">
        <f t="shared" si="30"/>
        <v>3301</v>
      </c>
      <c r="F308" t="s">
        <v>313</v>
      </c>
      <c r="G308" t="s">
        <v>735</v>
      </c>
      <c r="H308" t="str">
        <f t="shared" si="26"/>
        <v/>
      </c>
      <c r="I308" t="str">
        <f t="shared" si="27"/>
        <v>010C401233005012</v>
      </c>
    </row>
    <row r="309" spans="1:9" x14ac:dyDescent="0.4">
      <c r="A309">
        <v>308</v>
      </c>
      <c r="B309" t="str">
        <f t="shared" si="25"/>
        <v>134</v>
      </c>
      <c r="C309" t="str">
        <f t="shared" si="28"/>
        <v>0134</v>
      </c>
      <c r="D309" t="str">
        <f t="shared" si="29"/>
        <v>34 01</v>
      </c>
      <c r="E309" t="str">
        <f t="shared" si="30"/>
        <v>3401</v>
      </c>
      <c r="F309" t="s">
        <v>314</v>
      </c>
      <c r="G309" t="s">
        <v>745</v>
      </c>
      <c r="H309" t="str">
        <f t="shared" si="26"/>
        <v>4D0F5013</v>
      </c>
      <c r="I309" t="str">
        <f t="shared" si="27"/>
        <v/>
      </c>
    </row>
    <row r="310" spans="1:9" x14ac:dyDescent="0.4">
      <c r="A310">
        <v>309</v>
      </c>
      <c r="B310" t="str">
        <f t="shared" si="25"/>
        <v>135</v>
      </c>
      <c r="C310" t="str">
        <f t="shared" si="28"/>
        <v>0135</v>
      </c>
      <c r="D310" t="str">
        <f t="shared" si="29"/>
        <v>35 01</v>
      </c>
      <c r="E310" t="str">
        <f t="shared" si="30"/>
        <v>3501</v>
      </c>
      <c r="F310" t="s">
        <v>315</v>
      </c>
      <c r="G310" t="s">
        <v>741</v>
      </c>
      <c r="H310" t="str">
        <f t="shared" si="26"/>
        <v/>
      </c>
      <c r="I310" t="str">
        <f t="shared" si="27"/>
        <v>010C401235005012</v>
      </c>
    </row>
    <row r="311" spans="1:9" x14ac:dyDescent="0.4">
      <c r="A311">
        <v>310</v>
      </c>
      <c r="B311" t="str">
        <f t="shared" si="25"/>
        <v>136</v>
      </c>
      <c r="C311" t="str">
        <f t="shared" si="28"/>
        <v>0136</v>
      </c>
      <c r="D311" t="str">
        <f t="shared" si="29"/>
        <v>36 01</v>
      </c>
      <c r="E311" t="str">
        <f t="shared" si="30"/>
        <v>3601</v>
      </c>
      <c r="F311" t="s">
        <v>316</v>
      </c>
      <c r="G311" t="s">
        <v>748</v>
      </c>
      <c r="H311" t="str">
        <f t="shared" si="26"/>
        <v/>
      </c>
      <c r="I311" t="str">
        <f t="shared" si="27"/>
        <v>010C401236005012</v>
      </c>
    </row>
    <row r="312" spans="1:9" x14ac:dyDescent="0.4">
      <c r="A312">
        <v>311</v>
      </c>
      <c r="B312" t="str">
        <f t="shared" si="25"/>
        <v>137</v>
      </c>
      <c r="C312" t="str">
        <f t="shared" si="28"/>
        <v>0137</v>
      </c>
      <c r="D312" t="str">
        <f t="shared" si="29"/>
        <v>37 01</v>
      </c>
      <c r="E312" t="str">
        <f t="shared" si="30"/>
        <v>3701</v>
      </c>
      <c r="F312" t="s">
        <v>317</v>
      </c>
      <c r="G312" t="s">
        <v>732</v>
      </c>
      <c r="H312" t="str">
        <f t="shared" si="26"/>
        <v/>
      </c>
      <c r="I312" t="str">
        <f t="shared" si="27"/>
        <v>010C401237005012</v>
      </c>
    </row>
    <row r="313" spans="1:9" x14ac:dyDescent="0.4">
      <c r="A313">
        <v>312</v>
      </c>
      <c r="B313" t="str">
        <f t="shared" si="25"/>
        <v>138</v>
      </c>
      <c r="C313" t="str">
        <f t="shared" si="28"/>
        <v>0138</v>
      </c>
      <c r="D313" t="str">
        <f t="shared" si="29"/>
        <v>38 01</v>
      </c>
      <c r="E313" t="str">
        <f t="shared" si="30"/>
        <v>3801</v>
      </c>
      <c r="F313" t="s">
        <v>318</v>
      </c>
      <c r="G313" t="s">
        <v>739</v>
      </c>
      <c r="H313" t="str">
        <f t="shared" si="26"/>
        <v>4E0F5013</v>
      </c>
      <c r="I313" t="str">
        <f t="shared" si="27"/>
        <v/>
      </c>
    </row>
    <row r="314" spans="1:9" x14ac:dyDescent="0.4">
      <c r="A314">
        <v>313</v>
      </c>
      <c r="B314" t="str">
        <f t="shared" si="25"/>
        <v>139</v>
      </c>
      <c r="C314" t="str">
        <f t="shared" si="28"/>
        <v>0139</v>
      </c>
      <c r="D314" t="str">
        <f t="shared" si="29"/>
        <v>39 01</v>
      </c>
      <c r="E314" t="str">
        <f t="shared" si="30"/>
        <v>3901</v>
      </c>
      <c r="F314" t="s">
        <v>319</v>
      </c>
      <c r="G314" t="s">
        <v>740</v>
      </c>
      <c r="H314" t="str">
        <f t="shared" si="26"/>
        <v/>
      </c>
      <c r="I314" t="str">
        <f t="shared" si="27"/>
        <v>010C401239005012</v>
      </c>
    </row>
    <row r="315" spans="1:9" x14ac:dyDescent="0.4">
      <c r="A315">
        <v>314</v>
      </c>
      <c r="B315" t="str">
        <f t="shared" si="25"/>
        <v>13A</v>
      </c>
      <c r="C315" t="str">
        <f t="shared" si="28"/>
        <v>013A</v>
      </c>
      <c r="D315" t="str">
        <f t="shared" si="29"/>
        <v>3A 01</v>
      </c>
      <c r="E315" t="str">
        <f t="shared" si="30"/>
        <v>3A01</v>
      </c>
      <c r="F315" t="s">
        <v>320</v>
      </c>
      <c r="G315" t="s">
        <v>738</v>
      </c>
      <c r="H315" t="str">
        <f t="shared" si="26"/>
        <v/>
      </c>
      <c r="I315" t="str">
        <f t="shared" si="27"/>
        <v>010C40123A005012</v>
      </c>
    </row>
    <row r="316" spans="1:9" x14ac:dyDescent="0.4">
      <c r="A316">
        <v>315</v>
      </c>
      <c r="B316" t="str">
        <f t="shared" si="25"/>
        <v>13B</v>
      </c>
      <c r="C316" t="str">
        <f t="shared" si="28"/>
        <v>013B</v>
      </c>
      <c r="D316" t="str">
        <f t="shared" si="29"/>
        <v>3B 01</v>
      </c>
      <c r="E316" t="str">
        <f t="shared" si="30"/>
        <v>3B01</v>
      </c>
      <c r="F316" t="s">
        <v>321</v>
      </c>
      <c r="G316" t="s">
        <v>735</v>
      </c>
      <c r="H316" t="str">
        <f t="shared" si="26"/>
        <v/>
      </c>
      <c r="I316" t="str">
        <f t="shared" si="27"/>
        <v>010C40123B005012</v>
      </c>
    </row>
    <row r="317" spans="1:9" x14ac:dyDescent="0.4">
      <c r="A317">
        <v>316</v>
      </c>
      <c r="B317" t="str">
        <f t="shared" si="25"/>
        <v>13C</v>
      </c>
      <c r="C317" t="str">
        <f t="shared" si="28"/>
        <v>013C</v>
      </c>
      <c r="D317" t="str">
        <f t="shared" si="29"/>
        <v>3C 01</v>
      </c>
      <c r="E317" t="str">
        <f t="shared" si="30"/>
        <v>3C01</v>
      </c>
      <c r="F317" t="s">
        <v>322</v>
      </c>
      <c r="G317" t="s">
        <v>732</v>
      </c>
      <c r="H317" t="str">
        <f t="shared" si="26"/>
        <v>4F0F5013</v>
      </c>
      <c r="I317" t="str">
        <f t="shared" si="27"/>
        <v/>
      </c>
    </row>
    <row r="318" spans="1:9" x14ac:dyDescent="0.4">
      <c r="A318">
        <v>317</v>
      </c>
      <c r="B318" t="str">
        <f t="shared" si="25"/>
        <v>13D</v>
      </c>
      <c r="C318" t="str">
        <f t="shared" si="28"/>
        <v>013D</v>
      </c>
      <c r="D318" t="str">
        <f t="shared" si="29"/>
        <v>3D 01</v>
      </c>
      <c r="E318" t="str">
        <f t="shared" si="30"/>
        <v>3D01</v>
      </c>
      <c r="F318" t="s">
        <v>323</v>
      </c>
      <c r="G318" t="s">
        <v>746</v>
      </c>
      <c r="H318" t="str">
        <f t="shared" si="26"/>
        <v/>
      </c>
      <c r="I318" t="str">
        <f t="shared" si="27"/>
        <v>010C40123D005012</v>
      </c>
    </row>
    <row r="319" spans="1:9" x14ac:dyDescent="0.4">
      <c r="A319">
        <v>318</v>
      </c>
      <c r="B319" t="str">
        <f t="shared" si="25"/>
        <v>13E</v>
      </c>
      <c r="C319" t="str">
        <f t="shared" si="28"/>
        <v>013E</v>
      </c>
      <c r="D319" t="str">
        <f t="shared" si="29"/>
        <v>3E 01</v>
      </c>
      <c r="E319" t="str">
        <f t="shared" si="30"/>
        <v>3E01</v>
      </c>
      <c r="F319" t="s">
        <v>324</v>
      </c>
      <c r="G319" t="s">
        <v>744</v>
      </c>
      <c r="H319" t="str">
        <f t="shared" si="26"/>
        <v/>
      </c>
      <c r="I319" t="str">
        <f t="shared" si="27"/>
        <v>010C40123E005012</v>
      </c>
    </row>
    <row r="320" spans="1:9" x14ac:dyDescent="0.4">
      <c r="A320">
        <v>319</v>
      </c>
      <c r="B320" t="str">
        <f t="shared" si="25"/>
        <v>13F</v>
      </c>
      <c r="C320" t="str">
        <f t="shared" si="28"/>
        <v>013F</v>
      </c>
      <c r="D320" t="str">
        <f t="shared" si="29"/>
        <v>3F 01</v>
      </c>
      <c r="E320" t="str">
        <f t="shared" si="30"/>
        <v>3F01</v>
      </c>
      <c r="F320" t="s">
        <v>325</v>
      </c>
      <c r="G320" t="s">
        <v>741</v>
      </c>
      <c r="H320" t="str">
        <f t="shared" si="26"/>
        <v/>
      </c>
      <c r="I320" t="str">
        <f t="shared" si="27"/>
        <v>010C40123F005012</v>
      </c>
    </row>
    <row r="321" spans="1:9" x14ac:dyDescent="0.4">
      <c r="A321">
        <v>320</v>
      </c>
      <c r="B321" t="str">
        <f t="shared" si="25"/>
        <v>140</v>
      </c>
      <c r="C321" t="str">
        <f t="shared" si="28"/>
        <v>0140</v>
      </c>
      <c r="D321" t="str">
        <f t="shared" si="29"/>
        <v>40 01</v>
      </c>
      <c r="E321" t="str">
        <f t="shared" si="30"/>
        <v>4001</v>
      </c>
      <c r="F321" t="s">
        <v>326</v>
      </c>
      <c r="G321" t="s">
        <v>739</v>
      </c>
      <c r="H321" t="str">
        <f t="shared" si="26"/>
        <v>500F5013</v>
      </c>
      <c r="I321" t="str">
        <f t="shared" si="27"/>
        <v/>
      </c>
    </row>
    <row r="322" spans="1:9" x14ac:dyDescent="0.4">
      <c r="A322">
        <v>321</v>
      </c>
      <c r="B322" t="str">
        <f t="shared" ref="B322:B385" si="31">_xlfn.LET(_xlpm.hex,DEC2HEX(A322),IF(LEN(_xlpm.hex)=1,"0"&amp;_xlpm.hex,_xlpm.hex))</f>
        <v>141</v>
      </c>
      <c r="C322" t="str">
        <f t="shared" si="28"/>
        <v>0141</v>
      </c>
      <c r="D322" t="str">
        <f t="shared" si="29"/>
        <v>41 01</v>
      </c>
      <c r="E322" t="str">
        <f t="shared" si="30"/>
        <v>4101</v>
      </c>
      <c r="F322" t="s">
        <v>327</v>
      </c>
      <c r="G322" t="s">
        <v>732</v>
      </c>
      <c r="H322" t="str">
        <f t="shared" ref="H322:H385" si="32">IF(A322&lt;256,TEXT(B322,"00")&amp;"005013",IF(MOD(A322,4)=0,DEC2HEX(_xlfn.BITRSHIFT(A322,2))&amp;"0F5013",""))</f>
        <v/>
      </c>
      <c r="I322" t="str">
        <f t="shared" ref="I322:I385" si="33">IF(AND(A322&gt;255,MOD(A322,4)&lt;&gt;0),_xlfn.CONCAT("0",LEFT(B322,1),"0C4012",RIGHT(B322,2),"005012"),"")</f>
        <v>010C401241005012</v>
      </c>
    </row>
    <row r="323" spans="1:9" x14ac:dyDescent="0.4">
      <c r="A323">
        <v>322</v>
      </c>
      <c r="B323" t="str">
        <f t="shared" si="31"/>
        <v>142</v>
      </c>
      <c r="C323" t="str">
        <f t="shared" ref="C323:C386" si="34">DEC2HEX(A323,4)</f>
        <v>0142</v>
      </c>
      <c r="D323" t="str">
        <f t="shared" ref="D323:D386" si="35">RIGHT(C323,2)&amp;" "&amp;LEFT(C323,2)</f>
        <v>42 01</v>
      </c>
      <c r="E323" t="str">
        <f t="shared" ref="E323:E386" si="36">LEFT(D323,2)&amp;RIGHT(D323,2)</f>
        <v>4201</v>
      </c>
      <c r="F323" t="s">
        <v>328</v>
      </c>
      <c r="G323" t="s">
        <v>102</v>
      </c>
      <c r="H323" t="str">
        <f t="shared" si="32"/>
        <v/>
      </c>
      <c r="I323" t="str">
        <f t="shared" si="33"/>
        <v>010C401242005012</v>
      </c>
    </row>
    <row r="324" spans="1:9" x14ac:dyDescent="0.4">
      <c r="A324">
        <v>323</v>
      </c>
      <c r="B324" t="str">
        <f t="shared" si="31"/>
        <v>143</v>
      </c>
      <c r="C324" t="str">
        <f t="shared" si="34"/>
        <v>0143</v>
      </c>
      <c r="D324" t="str">
        <f t="shared" si="35"/>
        <v>43 01</v>
      </c>
      <c r="E324" t="str">
        <f t="shared" si="36"/>
        <v>4301</v>
      </c>
      <c r="F324" t="s">
        <v>329</v>
      </c>
      <c r="G324" t="s">
        <v>745</v>
      </c>
      <c r="H324" t="str">
        <f t="shared" si="32"/>
        <v/>
      </c>
      <c r="I324" t="str">
        <f t="shared" si="33"/>
        <v>010C401243005012</v>
      </c>
    </row>
    <row r="325" spans="1:9" x14ac:dyDescent="0.4">
      <c r="A325">
        <v>324</v>
      </c>
      <c r="B325" t="str">
        <f t="shared" si="31"/>
        <v>144</v>
      </c>
      <c r="C325" t="str">
        <f t="shared" si="34"/>
        <v>0144</v>
      </c>
      <c r="D325" t="str">
        <f t="shared" si="35"/>
        <v>44 01</v>
      </c>
      <c r="E325" t="str">
        <f t="shared" si="36"/>
        <v>4401</v>
      </c>
      <c r="F325" t="s">
        <v>330</v>
      </c>
      <c r="G325" t="s">
        <v>744</v>
      </c>
      <c r="H325" t="str">
        <f t="shared" si="32"/>
        <v>510F5013</v>
      </c>
      <c r="I325" t="str">
        <f t="shared" si="33"/>
        <v/>
      </c>
    </row>
    <row r="326" spans="1:9" x14ac:dyDescent="0.4">
      <c r="A326">
        <v>325</v>
      </c>
      <c r="B326" t="str">
        <f t="shared" si="31"/>
        <v>145</v>
      </c>
      <c r="C326" t="str">
        <f t="shared" si="34"/>
        <v>0145</v>
      </c>
      <c r="D326" t="str">
        <f t="shared" si="35"/>
        <v>45 01</v>
      </c>
      <c r="E326" t="str">
        <f t="shared" si="36"/>
        <v>4501</v>
      </c>
      <c r="F326" t="s">
        <v>331</v>
      </c>
      <c r="G326" t="s">
        <v>748</v>
      </c>
      <c r="H326" t="str">
        <f t="shared" si="32"/>
        <v/>
      </c>
      <c r="I326" t="str">
        <f t="shared" si="33"/>
        <v>010C401245005012</v>
      </c>
    </row>
    <row r="327" spans="1:9" x14ac:dyDescent="0.4">
      <c r="A327">
        <v>326</v>
      </c>
      <c r="B327" t="str">
        <f t="shared" si="31"/>
        <v>146</v>
      </c>
      <c r="C327" t="str">
        <f t="shared" si="34"/>
        <v>0146</v>
      </c>
      <c r="D327" t="str">
        <f t="shared" si="35"/>
        <v>46 01</v>
      </c>
      <c r="E327" t="str">
        <f t="shared" si="36"/>
        <v>4601</v>
      </c>
      <c r="F327" t="s">
        <v>332</v>
      </c>
      <c r="G327" t="s">
        <v>102</v>
      </c>
      <c r="H327" t="str">
        <f t="shared" si="32"/>
        <v/>
      </c>
      <c r="I327" t="str">
        <f t="shared" si="33"/>
        <v>010C401246005012</v>
      </c>
    </row>
    <row r="328" spans="1:9" x14ac:dyDescent="0.4">
      <c r="A328">
        <v>327</v>
      </c>
      <c r="B328" t="str">
        <f t="shared" si="31"/>
        <v>147</v>
      </c>
      <c r="C328" t="str">
        <f t="shared" si="34"/>
        <v>0147</v>
      </c>
      <c r="D328" t="str">
        <f t="shared" si="35"/>
        <v>47 01</v>
      </c>
      <c r="E328" t="str">
        <f t="shared" si="36"/>
        <v>4701</v>
      </c>
      <c r="F328" t="s">
        <v>333</v>
      </c>
      <c r="G328" t="s">
        <v>733</v>
      </c>
      <c r="H328" t="str">
        <f t="shared" si="32"/>
        <v/>
      </c>
      <c r="I328" t="str">
        <f t="shared" si="33"/>
        <v>010C401247005012</v>
      </c>
    </row>
    <row r="329" spans="1:9" x14ac:dyDescent="0.4">
      <c r="A329">
        <v>328</v>
      </c>
      <c r="B329" t="str">
        <f t="shared" si="31"/>
        <v>148</v>
      </c>
      <c r="C329" t="str">
        <f t="shared" si="34"/>
        <v>0148</v>
      </c>
      <c r="D329" t="str">
        <f t="shared" si="35"/>
        <v>48 01</v>
      </c>
      <c r="E329" t="str">
        <f t="shared" si="36"/>
        <v>4801</v>
      </c>
      <c r="F329" t="s">
        <v>334</v>
      </c>
      <c r="G329" t="s">
        <v>742</v>
      </c>
      <c r="H329" t="str">
        <f t="shared" si="32"/>
        <v>520F5013</v>
      </c>
      <c r="I329" t="str">
        <f t="shared" si="33"/>
        <v/>
      </c>
    </row>
    <row r="330" spans="1:9" x14ac:dyDescent="0.4">
      <c r="A330">
        <v>329</v>
      </c>
      <c r="B330" t="str">
        <f t="shared" si="31"/>
        <v>149</v>
      </c>
      <c r="C330" t="str">
        <f t="shared" si="34"/>
        <v>0149</v>
      </c>
      <c r="D330" t="str">
        <f t="shared" si="35"/>
        <v>49 01</v>
      </c>
      <c r="E330" t="str">
        <f t="shared" si="36"/>
        <v>4901</v>
      </c>
      <c r="F330" t="s">
        <v>335</v>
      </c>
      <c r="G330" t="s">
        <v>736</v>
      </c>
      <c r="H330" t="str">
        <f t="shared" si="32"/>
        <v/>
      </c>
      <c r="I330" t="str">
        <f t="shared" si="33"/>
        <v>010C401249005012</v>
      </c>
    </row>
    <row r="331" spans="1:9" x14ac:dyDescent="0.4">
      <c r="A331">
        <v>330</v>
      </c>
      <c r="B331" t="str">
        <f t="shared" si="31"/>
        <v>14A</v>
      </c>
      <c r="C331" t="str">
        <f t="shared" si="34"/>
        <v>014A</v>
      </c>
      <c r="D331" t="str">
        <f t="shared" si="35"/>
        <v>4A 01</v>
      </c>
      <c r="E331" t="str">
        <f t="shared" si="36"/>
        <v>4A01</v>
      </c>
      <c r="F331" t="s">
        <v>336</v>
      </c>
      <c r="G331" t="s">
        <v>745</v>
      </c>
      <c r="H331" t="str">
        <f t="shared" si="32"/>
        <v/>
      </c>
      <c r="I331" t="str">
        <f t="shared" si="33"/>
        <v>010C40124A005012</v>
      </c>
    </row>
    <row r="332" spans="1:9" x14ac:dyDescent="0.4">
      <c r="A332">
        <v>331</v>
      </c>
      <c r="B332" t="str">
        <f t="shared" si="31"/>
        <v>14B</v>
      </c>
      <c r="C332" t="str">
        <f t="shared" si="34"/>
        <v>014B</v>
      </c>
      <c r="D332" t="str">
        <f t="shared" si="35"/>
        <v>4B 01</v>
      </c>
      <c r="E332" t="str">
        <f t="shared" si="36"/>
        <v>4B01</v>
      </c>
      <c r="F332" t="s">
        <v>337</v>
      </c>
      <c r="G332" t="s">
        <v>739</v>
      </c>
      <c r="H332" t="str">
        <f t="shared" si="32"/>
        <v/>
      </c>
      <c r="I332" t="str">
        <f t="shared" si="33"/>
        <v>010C40124B005012</v>
      </c>
    </row>
    <row r="333" spans="1:9" x14ac:dyDescent="0.4">
      <c r="A333">
        <v>332</v>
      </c>
      <c r="B333" t="str">
        <f t="shared" si="31"/>
        <v>14C</v>
      </c>
      <c r="C333" t="str">
        <f t="shared" si="34"/>
        <v>014C</v>
      </c>
      <c r="D333" t="str">
        <f t="shared" si="35"/>
        <v>4C 01</v>
      </c>
      <c r="E333" t="str">
        <f t="shared" si="36"/>
        <v>4C01</v>
      </c>
      <c r="F333" t="s">
        <v>338</v>
      </c>
      <c r="G333" t="s">
        <v>738</v>
      </c>
      <c r="H333" t="str">
        <f t="shared" si="32"/>
        <v>530F5013</v>
      </c>
      <c r="I333" t="str">
        <f t="shared" si="33"/>
        <v/>
      </c>
    </row>
    <row r="334" spans="1:9" x14ac:dyDescent="0.4">
      <c r="A334">
        <v>333</v>
      </c>
      <c r="B334" t="str">
        <f t="shared" si="31"/>
        <v>14D</v>
      </c>
      <c r="C334" t="str">
        <f t="shared" si="34"/>
        <v>014D</v>
      </c>
      <c r="D334" t="str">
        <f t="shared" si="35"/>
        <v>4D 01</v>
      </c>
      <c r="E334" t="str">
        <f t="shared" si="36"/>
        <v>4D01</v>
      </c>
      <c r="F334" t="s">
        <v>339</v>
      </c>
      <c r="G334" t="s">
        <v>736</v>
      </c>
      <c r="H334" t="str">
        <f t="shared" si="32"/>
        <v/>
      </c>
      <c r="I334" t="str">
        <f t="shared" si="33"/>
        <v>010C40124D005012</v>
      </c>
    </row>
    <row r="335" spans="1:9" x14ac:dyDescent="0.4">
      <c r="A335">
        <v>334</v>
      </c>
      <c r="B335" t="str">
        <f t="shared" si="31"/>
        <v>14E</v>
      </c>
      <c r="C335" t="str">
        <f t="shared" si="34"/>
        <v>014E</v>
      </c>
      <c r="D335" t="str">
        <f t="shared" si="35"/>
        <v>4E 01</v>
      </c>
      <c r="E335" t="str">
        <f t="shared" si="36"/>
        <v>4E01</v>
      </c>
      <c r="F335" t="s">
        <v>4</v>
      </c>
      <c r="G335" t="s">
        <v>741</v>
      </c>
      <c r="H335" t="str">
        <f t="shared" si="32"/>
        <v/>
      </c>
      <c r="I335" t="str">
        <f t="shared" si="33"/>
        <v>010C40124E005012</v>
      </c>
    </row>
    <row r="336" spans="1:9" x14ac:dyDescent="0.4">
      <c r="A336">
        <v>335</v>
      </c>
      <c r="B336" t="str">
        <f t="shared" si="31"/>
        <v>14F</v>
      </c>
      <c r="C336" t="str">
        <f t="shared" si="34"/>
        <v>014F</v>
      </c>
      <c r="D336" t="str">
        <f t="shared" si="35"/>
        <v>4F 01</v>
      </c>
      <c r="E336" t="str">
        <f t="shared" si="36"/>
        <v>4F01</v>
      </c>
      <c r="F336" t="s">
        <v>340</v>
      </c>
      <c r="G336" t="s">
        <v>732</v>
      </c>
      <c r="H336" t="str">
        <f t="shared" si="32"/>
        <v/>
      </c>
      <c r="I336" t="str">
        <f t="shared" si="33"/>
        <v>010C40124F005012</v>
      </c>
    </row>
    <row r="337" spans="1:9" x14ac:dyDescent="0.4">
      <c r="A337">
        <v>336</v>
      </c>
      <c r="B337" t="str">
        <f t="shared" si="31"/>
        <v>150</v>
      </c>
      <c r="C337" t="str">
        <f t="shared" si="34"/>
        <v>0150</v>
      </c>
      <c r="D337" t="str">
        <f t="shared" si="35"/>
        <v>50 01</v>
      </c>
      <c r="E337" t="str">
        <f t="shared" si="36"/>
        <v>5001</v>
      </c>
      <c r="F337" t="s">
        <v>341</v>
      </c>
      <c r="G337" t="s">
        <v>732</v>
      </c>
      <c r="H337" t="str">
        <f t="shared" si="32"/>
        <v>540F5013</v>
      </c>
      <c r="I337" t="str">
        <f t="shared" si="33"/>
        <v/>
      </c>
    </row>
    <row r="338" spans="1:9" x14ac:dyDescent="0.4">
      <c r="A338">
        <v>337</v>
      </c>
      <c r="B338" t="str">
        <f t="shared" si="31"/>
        <v>151</v>
      </c>
      <c r="C338" t="str">
        <f t="shared" si="34"/>
        <v>0151</v>
      </c>
      <c r="D338" t="str">
        <f t="shared" si="35"/>
        <v>51 01</v>
      </c>
      <c r="E338" t="str">
        <f t="shared" si="36"/>
        <v>5101</v>
      </c>
      <c r="F338" t="s">
        <v>342</v>
      </c>
      <c r="G338" t="s">
        <v>747</v>
      </c>
      <c r="H338" t="str">
        <f t="shared" si="32"/>
        <v/>
      </c>
      <c r="I338" t="str">
        <f t="shared" si="33"/>
        <v>010C401251005012</v>
      </c>
    </row>
    <row r="339" spans="1:9" x14ac:dyDescent="0.4">
      <c r="A339">
        <v>338</v>
      </c>
      <c r="B339" t="str">
        <f t="shared" si="31"/>
        <v>152</v>
      </c>
      <c r="C339" t="str">
        <f t="shared" si="34"/>
        <v>0152</v>
      </c>
      <c r="D339" t="str">
        <f t="shared" si="35"/>
        <v>52 01</v>
      </c>
      <c r="E339" t="str">
        <f t="shared" si="36"/>
        <v>5201</v>
      </c>
      <c r="F339" t="s">
        <v>343</v>
      </c>
      <c r="G339" t="s">
        <v>739</v>
      </c>
      <c r="H339" t="str">
        <f t="shared" si="32"/>
        <v/>
      </c>
      <c r="I339" t="str">
        <f t="shared" si="33"/>
        <v>010C401252005012</v>
      </c>
    </row>
    <row r="340" spans="1:9" x14ac:dyDescent="0.4">
      <c r="A340">
        <v>339</v>
      </c>
      <c r="B340" t="str">
        <f t="shared" si="31"/>
        <v>153</v>
      </c>
      <c r="C340" t="str">
        <f t="shared" si="34"/>
        <v>0153</v>
      </c>
      <c r="D340" t="str">
        <f t="shared" si="35"/>
        <v>53 01</v>
      </c>
      <c r="E340" t="str">
        <f t="shared" si="36"/>
        <v>5301</v>
      </c>
      <c r="F340" t="s">
        <v>344</v>
      </c>
      <c r="G340" t="s">
        <v>733</v>
      </c>
      <c r="H340" t="str">
        <f t="shared" si="32"/>
        <v/>
      </c>
      <c r="I340" t="str">
        <f t="shared" si="33"/>
        <v>010C401253005012</v>
      </c>
    </row>
    <row r="341" spans="1:9" x14ac:dyDescent="0.4">
      <c r="A341">
        <v>340</v>
      </c>
      <c r="B341" t="str">
        <f t="shared" si="31"/>
        <v>154</v>
      </c>
      <c r="C341" t="str">
        <f t="shared" si="34"/>
        <v>0154</v>
      </c>
      <c r="D341" t="str">
        <f t="shared" si="35"/>
        <v>54 01</v>
      </c>
      <c r="E341" t="str">
        <f t="shared" si="36"/>
        <v>5401</v>
      </c>
      <c r="F341" t="s">
        <v>345</v>
      </c>
      <c r="G341" t="s">
        <v>733</v>
      </c>
      <c r="H341" t="str">
        <f t="shared" si="32"/>
        <v>550F5013</v>
      </c>
      <c r="I341" t="str">
        <f t="shared" si="33"/>
        <v/>
      </c>
    </row>
    <row r="342" spans="1:9" x14ac:dyDescent="0.4">
      <c r="A342">
        <v>341</v>
      </c>
      <c r="B342" t="str">
        <f t="shared" si="31"/>
        <v>155</v>
      </c>
      <c r="C342" t="str">
        <f t="shared" si="34"/>
        <v>0155</v>
      </c>
      <c r="D342" t="str">
        <f t="shared" si="35"/>
        <v>55 01</v>
      </c>
      <c r="E342" t="str">
        <f t="shared" si="36"/>
        <v>5501</v>
      </c>
      <c r="F342" t="s">
        <v>346</v>
      </c>
      <c r="G342" t="s">
        <v>742</v>
      </c>
      <c r="H342" t="str">
        <f t="shared" si="32"/>
        <v/>
      </c>
      <c r="I342" t="str">
        <f t="shared" si="33"/>
        <v>010C401255005012</v>
      </c>
    </row>
    <row r="343" spans="1:9" x14ac:dyDescent="0.4">
      <c r="A343">
        <v>342</v>
      </c>
      <c r="B343" t="str">
        <f t="shared" si="31"/>
        <v>156</v>
      </c>
      <c r="C343" t="str">
        <f t="shared" si="34"/>
        <v>0156</v>
      </c>
      <c r="D343" t="str">
        <f t="shared" si="35"/>
        <v>56 01</v>
      </c>
      <c r="E343" t="str">
        <f t="shared" si="36"/>
        <v>5601</v>
      </c>
      <c r="F343" t="s">
        <v>347</v>
      </c>
      <c r="G343" t="s">
        <v>743</v>
      </c>
      <c r="H343" t="str">
        <f t="shared" si="32"/>
        <v/>
      </c>
      <c r="I343" t="str">
        <f t="shared" si="33"/>
        <v>010C401256005012</v>
      </c>
    </row>
    <row r="344" spans="1:9" x14ac:dyDescent="0.4">
      <c r="A344">
        <v>343</v>
      </c>
      <c r="B344" t="str">
        <f t="shared" si="31"/>
        <v>157</v>
      </c>
      <c r="C344" t="str">
        <f t="shared" si="34"/>
        <v>0157</v>
      </c>
      <c r="D344" t="str">
        <f t="shared" si="35"/>
        <v>57 01</v>
      </c>
      <c r="E344" t="str">
        <f t="shared" si="36"/>
        <v>5701</v>
      </c>
      <c r="F344" t="s">
        <v>348</v>
      </c>
      <c r="G344" t="s">
        <v>732</v>
      </c>
      <c r="H344" t="str">
        <f t="shared" si="32"/>
        <v/>
      </c>
      <c r="I344" t="str">
        <f t="shared" si="33"/>
        <v>010C401257005012</v>
      </c>
    </row>
    <row r="345" spans="1:9" x14ac:dyDescent="0.4">
      <c r="A345">
        <v>344</v>
      </c>
      <c r="B345" t="str">
        <f t="shared" si="31"/>
        <v>158</v>
      </c>
      <c r="C345" t="str">
        <f t="shared" si="34"/>
        <v>0158</v>
      </c>
      <c r="D345" t="str">
        <f t="shared" si="35"/>
        <v>58 01</v>
      </c>
      <c r="E345" t="str">
        <f t="shared" si="36"/>
        <v>5801</v>
      </c>
      <c r="F345" t="s">
        <v>349</v>
      </c>
      <c r="G345" t="s">
        <v>737</v>
      </c>
      <c r="H345" t="str">
        <f t="shared" si="32"/>
        <v>560F5013</v>
      </c>
      <c r="I345" t="str">
        <f t="shared" si="33"/>
        <v/>
      </c>
    </row>
    <row r="346" spans="1:9" x14ac:dyDescent="0.4">
      <c r="A346">
        <v>345</v>
      </c>
      <c r="B346" t="str">
        <f t="shared" si="31"/>
        <v>159</v>
      </c>
      <c r="C346" t="str">
        <f t="shared" si="34"/>
        <v>0159</v>
      </c>
      <c r="D346" t="str">
        <f t="shared" si="35"/>
        <v>59 01</v>
      </c>
      <c r="E346" t="str">
        <f t="shared" si="36"/>
        <v>5901</v>
      </c>
      <c r="F346" t="s">
        <v>350</v>
      </c>
      <c r="G346" t="s">
        <v>739</v>
      </c>
      <c r="H346" t="str">
        <f t="shared" si="32"/>
        <v/>
      </c>
      <c r="I346" t="str">
        <f t="shared" si="33"/>
        <v>010C401259005012</v>
      </c>
    </row>
    <row r="347" spans="1:9" x14ac:dyDescent="0.4">
      <c r="A347">
        <v>346</v>
      </c>
      <c r="B347" t="str">
        <f t="shared" si="31"/>
        <v>15A</v>
      </c>
      <c r="C347" t="str">
        <f t="shared" si="34"/>
        <v>015A</v>
      </c>
      <c r="D347" t="str">
        <f t="shared" si="35"/>
        <v>5A 01</v>
      </c>
      <c r="E347" t="str">
        <f t="shared" si="36"/>
        <v>5A01</v>
      </c>
      <c r="F347" t="s">
        <v>351</v>
      </c>
      <c r="G347" t="s">
        <v>745</v>
      </c>
      <c r="H347" t="str">
        <f t="shared" si="32"/>
        <v/>
      </c>
      <c r="I347" t="str">
        <f t="shared" si="33"/>
        <v>010C40125A005012</v>
      </c>
    </row>
    <row r="348" spans="1:9" x14ac:dyDescent="0.4">
      <c r="A348">
        <v>347</v>
      </c>
      <c r="B348" t="str">
        <f t="shared" si="31"/>
        <v>15B</v>
      </c>
      <c r="C348" t="str">
        <f t="shared" si="34"/>
        <v>015B</v>
      </c>
      <c r="D348" t="str">
        <f t="shared" si="35"/>
        <v>5B 01</v>
      </c>
      <c r="E348" t="str">
        <f t="shared" si="36"/>
        <v>5B01</v>
      </c>
      <c r="F348" t="s">
        <v>352</v>
      </c>
      <c r="G348" t="s">
        <v>102</v>
      </c>
      <c r="H348" t="str">
        <f t="shared" si="32"/>
        <v/>
      </c>
      <c r="I348" t="str">
        <f t="shared" si="33"/>
        <v>010C40125B005012</v>
      </c>
    </row>
    <row r="349" spans="1:9" x14ac:dyDescent="0.4">
      <c r="A349">
        <v>348</v>
      </c>
      <c r="B349" t="str">
        <f t="shared" si="31"/>
        <v>15C</v>
      </c>
      <c r="C349" t="str">
        <f t="shared" si="34"/>
        <v>015C</v>
      </c>
      <c r="D349" t="str">
        <f t="shared" si="35"/>
        <v>5C 01</v>
      </c>
      <c r="E349" t="str">
        <f t="shared" si="36"/>
        <v>5C01</v>
      </c>
      <c r="F349" t="s">
        <v>353</v>
      </c>
      <c r="G349" t="s">
        <v>739</v>
      </c>
      <c r="H349" t="str">
        <f t="shared" si="32"/>
        <v>570F5013</v>
      </c>
      <c r="I349" t="str">
        <f t="shared" si="33"/>
        <v/>
      </c>
    </row>
    <row r="350" spans="1:9" x14ac:dyDescent="0.4">
      <c r="A350">
        <v>349</v>
      </c>
      <c r="B350" t="str">
        <f t="shared" si="31"/>
        <v>15D</v>
      </c>
      <c r="C350" t="str">
        <f t="shared" si="34"/>
        <v>015D</v>
      </c>
      <c r="D350" t="str">
        <f t="shared" si="35"/>
        <v>5D 01</v>
      </c>
      <c r="E350" t="str">
        <f t="shared" si="36"/>
        <v>5D01</v>
      </c>
      <c r="F350" t="s">
        <v>354</v>
      </c>
      <c r="G350" t="s">
        <v>747</v>
      </c>
      <c r="H350" t="str">
        <f t="shared" si="32"/>
        <v/>
      </c>
      <c r="I350" t="str">
        <f t="shared" si="33"/>
        <v>010C40125D005012</v>
      </c>
    </row>
    <row r="351" spans="1:9" x14ac:dyDescent="0.4">
      <c r="A351">
        <v>350</v>
      </c>
      <c r="B351" t="str">
        <f t="shared" si="31"/>
        <v>15E</v>
      </c>
      <c r="C351" t="str">
        <f t="shared" si="34"/>
        <v>015E</v>
      </c>
      <c r="D351" t="str">
        <f t="shared" si="35"/>
        <v>5E 01</v>
      </c>
      <c r="E351" t="str">
        <f t="shared" si="36"/>
        <v>5E01</v>
      </c>
      <c r="F351" t="s">
        <v>355</v>
      </c>
      <c r="G351" t="s">
        <v>746</v>
      </c>
      <c r="H351" t="str">
        <f t="shared" si="32"/>
        <v/>
      </c>
      <c r="I351" t="str">
        <f t="shared" si="33"/>
        <v>010C40125E005012</v>
      </c>
    </row>
    <row r="352" spans="1:9" x14ac:dyDescent="0.4">
      <c r="A352">
        <v>351</v>
      </c>
      <c r="B352" t="str">
        <f t="shared" si="31"/>
        <v>15F</v>
      </c>
      <c r="C352" t="str">
        <f t="shared" si="34"/>
        <v>015F</v>
      </c>
      <c r="D352" t="str">
        <f t="shared" si="35"/>
        <v>5F 01</v>
      </c>
      <c r="E352" t="str">
        <f t="shared" si="36"/>
        <v>5F01</v>
      </c>
      <c r="F352" t="s">
        <v>356</v>
      </c>
      <c r="G352" t="s">
        <v>737</v>
      </c>
      <c r="H352" t="str">
        <f t="shared" si="32"/>
        <v/>
      </c>
      <c r="I352" t="str">
        <f t="shared" si="33"/>
        <v>010C40125F005012</v>
      </c>
    </row>
    <row r="353" spans="1:9" x14ac:dyDescent="0.4">
      <c r="A353">
        <v>352</v>
      </c>
      <c r="B353" t="str">
        <f t="shared" si="31"/>
        <v>160</v>
      </c>
      <c r="C353" t="str">
        <f t="shared" si="34"/>
        <v>0160</v>
      </c>
      <c r="D353" t="str">
        <f t="shared" si="35"/>
        <v>60 01</v>
      </c>
      <c r="E353" t="str">
        <f t="shared" si="36"/>
        <v>6001</v>
      </c>
      <c r="F353" t="s">
        <v>357</v>
      </c>
      <c r="G353" t="s">
        <v>745</v>
      </c>
      <c r="H353" t="str">
        <f t="shared" si="32"/>
        <v>580F5013</v>
      </c>
      <c r="I353" t="str">
        <f t="shared" si="33"/>
        <v/>
      </c>
    </row>
    <row r="354" spans="1:9" x14ac:dyDescent="0.4">
      <c r="A354">
        <v>353</v>
      </c>
      <c r="B354" t="str">
        <f t="shared" si="31"/>
        <v>161</v>
      </c>
      <c r="C354" t="str">
        <f t="shared" si="34"/>
        <v>0161</v>
      </c>
      <c r="D354" t="str">
        <f t="shared" si="35"/>
        <v>61 01</v>
      </c>
      <c r="E354" t="str">
        <f t="shared" si="36"/>
        <v>6101</v>
      </c>
      <c r="F354" t="s">
        <v>358</v>
      </c>
      <c r="G354" t="s">
        <v>741</v>
      </c>
      <c r="H354" t="str">
        <f t="shared" si="32"/>
        <v/>
      </c>
      <c r="I354" t="str">
        <f t="shared" si="33"/>
        <v>010C401261005012</v>
      </c>
    </row>
    <row r="355" spans="1:9" x14ac:dyDescent="0.4">
      <c r="A355">
        <v>354</v>
      </c>
      <c r="B355" t="str">
        <f t="shared" si="31"/>
        <v>162</v>
      </c>
      <c r="C355" t="str">
        <f t="shared" si="34"/>
        <v>0162</v>
      </c>
      <c r="D355" t="str">
        <f t="shared" si="35"/>
        <v>62 01</v>
      </c>
      <c r="E355" t="str">
        <f t="shared" si="36"/>
        <v>6201</v>
      </c>
      <c r="F355" t="s">
        <v>7</v>
      </c>
      <c r="G355" t="s">
        <v>102</v>
      </c>
      <c r="H355" t="str">
        <f t="shared" si="32"/>
        <v/>
      </c>
      <c r="I355" t="str">
        <f t="shared" si="33"/>
        <v>010C401262005012</v>
      </c>
    </row>
    <row r="356" spans="1:9" x14ac:dyDescent="0.4">
      <c r="A356">
        <v>355</v>
      </c>
      <c r="B356" t="str">
        <f t="shared" si="31"/>
        <v>163</v>
      </c>
      <c r="C356" t="str">
        <f t="shared" si="34"/>
        <v>0163</v>
      </c>
      <c r="D356" t="str">
        <f t="shared" si="35"/>
        <v>63 01</v>
      </c>
      <c r="E356" t="str">
        <f t="shared" si="36"/>
        <v>6301</v>
      </c>
      <c r="F356" t="s">
        <v>359</v>
      </c>
      <c r="G356" t="s">
        <v>738</v>
      </c>
      <c r="H356" t="str">
        <f t="shared" si="32"/>
        <v/>
      </c>
      <c r="I356" t="str">
        <f t="shared" si="33"/>
        <v>010C401263005012</v>
      </c>
    </row>
    <row r="357" spans="1:9" x14ac:dyDescent="0.4">
      <c r="A357">
        <v>356</v>
      </c>
      <c r="B357" t="str">
        <f t="shared" si="31"/>
        <v>164</v>
      </c>
      <c r="C357" t="str">
        <f t="shared" si="34"/>
        <v>0164</v>
      </c>
      <c r="D357" t="str">
        <f t="shared" si="35"/>
        <v>64 01</v>
      </c>
      <c r="E357" t="str">
        <f t="shared" si="36"/>
        <v>6401</v>
      </c>
      <c r="F357" t="s">
        <v>360</v>
      </c>
      <c r="G357" t="s">
        <v>102</v>
      </c>
      <c r="H357" t="str">
        <f t="shared" si="32"/>
        <v>590F5013</v>
      </c>
      <c r="I357" t="str">
        <f t="shared" si="33"/>
        <v/>
      </c>
    </row>
    <row r="358" spans="1:9" x14ac:dyDescent="0.4">
      <c r="A358">
        <v>357</v>
      </c>
      <c r="B358" t="str">
        <f t="shared" si="31"/>
        <v>165</v>
      </c>
      <c r="C358" t="str">
        <f t="shared" si="34"/>
        <v>0165</v>
      </c>
      <c r="D358" t="str">
        <f t="shared" si="35"/>
        <v>65 01</v>
      </c>
      <c r="E358" t="str">
        <f t="shared" si="36"/>
        <v>6501</v>
      </c>
      <c r="F358" t="s">
        <v>361</v>
      </c>
      <c r="G358" t="s">
        <v>102</v>
      </c>
      <c r="H358" t="str">
        <f t="shared" si="32"/>
        <v/>
      </c>
      <c r="I358" t="str">
        <f t="shared" si="33"/>
        <v>010C401265005012</v>
      </c>
    </row>
    <row r="359" spans="1:9" x14ac:dyDescent="0.4">
      <c r="A359">
        <v>358</v>
      </c>
      <c r="B359" t="str">
        <f t="shared" si="31"/>
        <v>166</v>
      </c>
      <c r="C359" t="str">
        <f t="shared" si="34"/>
        <v>0166</v>
      </c>
      <c r="D359" t="str">
        <f t="shared" si="35"/>
        <v>66 01</v>
      </c>
      <c r="E359" t="str">
        <f t="shared" si="36"/>
        <v>6601</v>
      </c>
      <c r="F359" t="s">
        <v>362</v>
      </c>
      <c r="G359" t="s">
        <v>733</v>
      </c>
      <c r="H359" t="str">
        <f t="shared" si="32"/>
        <v/>
      </c>
      <c r="I359" t="str">
        <f t="shared" si="33"/>
        <v>010C401266005012</v>
      </c>
    </row>
    <row r="360" spans="1:9" x14ac:dyDescent="0.4">
      <c r="A360">
        <v>359</v>
      </c>
      <c r="B360" t="str">
        <f t="shared" si="31"/>
        <v>167</v>
      </c>
      <c r="C360" t="str">
        <f t="shared" si="34"/>
        <v>0167</v>
      </c>
      <c r="D360" t="str">
        <f t="shared" si="35"/>
        <v>67 01</v>
      </c>
      <c r="E360" t="str">
        <f t="shared" si="36"/>
        <v>6701</v>
      </c>
      <c r="F360" t="s">
        <v>363</v>
      </c>
      <c r="G360" t="s">
        <v>733</v>
      </c>
      <c r="H360" t="str">
        <f t="shared" si="32"/>
        <v/>
      </c>
      <c r="I360" t="str">
        <f t="shared" si="33"/>
        <v>010C401267005012</v>
      </c>
    </row>
    <row r="361" spans="1:9" x14ac:dyDescent="0.4">
      <c r="A361">
        <v>360</v>
      </c>
      <c r="B361" t="str">
        <f t="shared" si="31"/>
        <v>168</v>
      </c>
      <c r="C361" t="str">
        <f t="shared" si="34"/>
        <v>0168</v>
      </c>
      <c r="D361" t="str">
        <f t="shared" si="35"/>
        <v>68 01</v>
      </c>
      <c r="E361" t="str">
        <f t="shared" si="36"/>
        <v>6801</v>
      </c>
      <c r="F361" t="s">
        <v>364</v>
      </c>
      <c r="G361" t="s">
        <v>741</v>
      </c>
      <c r="H361" t="str">
        <f t="shared" si="32"/>
        <v>5A0F5013</v>
      </c>
      <c r="I361" t="str">
        <f t="shared" si="33"/>
        <v/>
      </c>
    </row>
    <row r="362" spans="1:9" x14ac:dyDescent="0.4">
      <c r="A362">
        <v>361</v>
      </c>
      <c r="B362" t="str">
        <f t="shared" si="31"/>
        <v>169</v>
      </c>
      <c r="C362" t="str">
        <f t="shared" si="34"/>
        <v>0169</v>
      </c>
      <c r="D362" t="str">
        <f t="shared" si="35"/>
        <v>69 01</v>
      </c>
      <c r="E362" t="str">
        <f t="shared" si="36"/>
        <v>6901</v>
      </c>
      <c r="F362" t="s">
        <v>365</v>
      </c>
      <c r="G362" t="s">
        <v>102</v>
      </c>
      <c r="H362" t="str">
        <f t="shared" si="32"/>
        <v/>
      </c>
      <c r="I362" t="str">
        <f t="shared" si="33"/>
        <v>010C401269005012</v>
      </c>
    </row>
    <row r="363" spans="1:9" x14ac:dyDescent="0.4">
      <c r="A363">
        <v>362</v>
      </c>
      <c r="B363" t="str">
        <f t="shared" si="31"/>
        <v>16A</v>
      </c>
      <c r="C363" t="str">
        <f t="shared" si="34"/>
        <v>016A</v>
      </c>
      <c r="D363" t="str">
        <f t="shared" si="35"/>
        <v>6A 01</v>
      </c>
      <c r="E363" t="str">
        <f t="shared" si="36"/>
        <v>6A01</v>
      </c>
      <c r="F363" t="s">
        <v>366</v>
      </c>
      <c r="G363" t="s">
        <v>745</v>
      </c>
      <c r="H363" t="str">
        <f t="shared" si="32"/>
        <v/>
      </c>
      <c r="I363" t="str">
        <f t="shared" si="33"/>
        <v>010C40126A005012</v>
      </c>
    </row>
    <row r="364" spans="1:9" x14ac:dyDescent="0.4">
      <c r="A364">
        <v>363</v>
      </c>
      <c r="B364" t="str">
        <f t="shared" si="31"/>
        <v>16B</v>
      </c>
      <c r="C364" t="str">
        <f t="shared" si="34"/>
        <v>016B</v>
      </c>
      <c r="D364" t="str">
        <f t="shared" si="35"/>
        <v>6B 01</v>
      </c>
      <c r="E364" t="str">
        <f t="shared" si="36"/>
        <v>6B01</v>
      </c>
      <c r="F364" t="s">
        <v>367</v>
      </c>
      <c r="G364" t="s">
        <v>732</v>
      </c>
      <c r="H364" t="str">
        <f t="shared" si="32"/>
        <v/>
      </c>
      <c r="I364" t="str">
        <f t="shared" si="33"/>
        <v>010C40126B005012</v>
      </c>
    </row>
    <row r="365" spans="1:9" x14ac:dyDescent="0.4">
      <c r="A365">
        <v>364</v>
      </c>
      <c r="B365" t="str">
        <f t="shared" si="31"/>
        <v>16C</v>
      </c>
      <c r="C365" t="str">
        <f t="shared" si="34"/>
        <v>016C</v>
      </c>
      <c r="D365" t="str">
        <f t="shared" si="35"/>
        <v>6C 01</v>
      </c>
      <c r="E365" t="str">
        <f t="shared" si="36"/>
        <v>6C01</v>
      </c>
      <c r="F365" t="s">
        <v>368</v>
      </c>
      <c r="G365" t="s">
        <v>732</v>
      </c>
      <c r="H365" t="str">
        <f t="shared" si="32"/>
        <v>5B0F5013</v>
      </c>
      <c r="I365" t="str">
        <f t="shared" si="33"/>
        <v/>
      </c>
    </row>
    <row r="366" spans="1:9" x14ac:dyDescent="0.4">
      <c r="A366">
        <v>365</v>
      </c>
      <c r="B366" t="str">
        <f t="shared" si="31"/>
        <v>16D</v>
      </c>
      <c r="C366" t="str">
        <f t="shared" si="34"/>
        <v>016D</v>
      </c>
      <c r="D366" t="str">
        <f t="shared" si="35"/>
        <v>6D 01</v>
      </c>
      <c r="E366" t="str">
        <f t="shared" si="36"/>
        <v>6D01</v>
      </c>
      <c r="F366" t="s">
        <v>369</v>
      </c>
      <c r="G366" t="s">
        <v>738</v>
      </c>
      <c r="H366" t="str">
        <f t="shared" si="32"/>
        <v/>
      </c>
      <c r="I366" t="str">
        <f t="shared" si="33"/>
        <v>010C40126D005012</v>
      </c>
    </row>
    <row r="367" spans="1:9" x14ac:dyDescent="0.4">
      <c r="A367">
        <v>366</v>
      </c>
      <c r="B367" t="str">
        <f t="shared" si="31"/>
        <v>16E</v>
      </c>
      <c r="C367" t="str">
        <f t="shared" si="34"/>
        <v>016E</v>
      </c>
      <c r="D367" t="str">
        <f t="shared" si="35"/>
        <v>6E 01</v>
      </c>
      <c r="E367" t="str">
        <f t="shared" si="36"/>
        <v>6E01</v>
      </c>
      <c r="F367" t="s">
        <v>370</v>
      </c>
      <c r="G367" t="s">
        <v>738</v>
      </c>
      <c r="H367" t="str">
        <f t="shared" si="32"/>
        <v/>
      </c>
      <c r="I367" t="str">
        <f t="shared" si="33"/>
        <v>010C40126E005012</v>
      </c>
    </row>
    <row r="368" spans="1:9" x14ac:dyDescent="0.4">
      <c r="A368">
        <v>367</v>
      </c>
      <c r="B368" t="str">
        <f t="shared" si="31"/>
        <v>16F</v>
      </c>
      <c r="C368" t="str">
        <f t="shared" si="34"/>
        <v>016F</v>
      </c>
      <c r="D368" t="str">
        <f t="shared" si="35"/>
        <v>6F 01</v>
      </c>
      <c r="E368" t="str">
        <f t="shared" si="36"/>
        <v>6F01</v>
      </c>
      <c r="F368" t="s">
        <v>371</v>
      </c>
      <c r="G368" t="s">
        <v>732</v>
      </c>
      <c r="H368" t="str">
        <f t="shared" si="32"/>
        <v/>
      </c>
      <c r="I368" t="str">
        <f t="shared" si="33"/>
        <v>010C40126F005012</v>
      </c>
    </row>
    <row r="369" spans="1:9" x14ac:dyDescent="0.4">
      <c r="A369">
        <v>368</v>
      </c>
      <c r="B369" t="str">
        <f t="shared" si="31"/>
        <v>170</v>
      </c>
      <c r="C369" t="str">
        <f t="shared" si="34"/>
        <v>0170</v>
      </c>
      <c r="D369" t="str">
        <f t="shared" si="35"/>
        <v>70 01</v>
      </c>
      <c r="E369" t="str">
        <f t="shared" si="36"/>
        <v>7001</v>
      </c>
      <c r="F369" t="s">
        <v>372</v>
      </c>
      <c r="G369" t="s">
        <v>741</v>
      </c>
      <c r="H369" t="str">
        <f t="shared" si="32"/>
        <v>5C0F5013</v>
      </c>
      <c r="I369" t="str">
        <f t="shared" si="33"/>
        <v/>
      </c>
    </row>
    <row r="370" spans="1:9" x14ac:dyDescent="0.4">
      <c r="A370">
        <v>369</v>
      </c>
      <c r="B370" t="str">
        <f t="shared" si="31"/>
        <v>171</v>
      </c>
      <c r="C370" t="str">
        <f t="shared" si="34"/>
        <v>0171</v>
      </c>
      <c r="D370" t="str">
        <f t="shared" si="35"/>
        <v>71 01</v>
      </c>
      <c r="E370" t="str">
        <f t="shared" si="36"/>
        <v>7101</v>
      </c>
      <c r="F370" t="s">
        <v>373</v>
      </c>
      <c r="G370" t="s">
        <v>744</v>
      </c>
      <c r="H370" t="str">
        <f t="shared" si="32"/>
        <v/>
      </c>
      <c r="I370" t="str">
        <f t="shared" si="33"/>
        <v>010C401271005012</v>
      </c>
    </row>
    <row r="371" spans="1:9" x14ac:dyDescent="0.4">
      <c r="A371">
        <v>370</v>
      </c>
      <c r="B371" t="str">
        <f t="shared" si="31"/>
        <v>172</v>
      </c>
      <c r="C371" t="str">
        <f t="shared" si="34"/>
        <v>0172</v>
      </c>
      <c r="D371" t="str">
        <f t="shared" si="35"/>
        <v>72 01</v>
      </c>
      <c r="E371" t="str">
        <f t="shared" si="36"/>
        <v>7201</v>
      </c>
      <c r="F371" t="s">
        <v>374</v>
      </c>
      <c r="G371" t="s">
        <v>733</v>
      </c>
      <c r="H371" t="str">
        <f t="shared" si="32"/>
        <v/>
      </c>
      <c r="I371" t="str">
        <f t="shared" si="33"/>
        <v>010C401272005012</v>
      </c>
    </row>
    <row r="372" spans="1:9" x14ac:dyDescent="0.4">
      <c r="A372">
        <v>371</v>
      </c>
      <c r="B372" t="str">
        <f t="shared" si="31"/>
        <v>173</v>
      </c>
      <c r="C372" t="str">
        <f t="shared" si="34"/>
        <v>0173</v>
      </c>
      <c r="D372" t="str">
        <f t="shared" si="35"/>
        <v>73 01</v>
      </c>
      <c r="E372" t="str">
        <f t="shared" si="36"/>
        <v>7301</v>
      </c>
      <c r="F372" t="s">
        <v>375</v>
      </c>
      <c r="G372" t="s">
        <v>740</v>
      </c>
      <c r="H372" t="str">
        <f t="shared" si="32"/>
        <v/>
      </c>
      <c r="I372" t="str">
        <f t="shared" si="33"/>
        <v>010C401273005012</v>
      </c>
    </row>
    <row r="373" spans="1:9" x14ac:dyDescent="0.4">
      <c r="A373">
        <v>372</v>
      </c>
      <c r="B373" t="str">
        <f t="shared" si="31"/>
        <v>174</v>
      </c>
      <c r="C373" t="str">
        <f t="shared" si="34"/>
        <v>0174</v>
      </c>
      <c r="D373" t="str">
        <f t="shared" si="35"/>
        <v>74 01</v>
      </c>
      <c r="E373" t="str">
        <f t="shared" si="36"/>
        <v>7401</v>
      </c>
      <c r="F373" t="s">
        <v>376</v>
      </c>
      <c r="G373" t="s">
        <v>740</v>
      </c>
      <c r="H373" t="str">
        <f t="shared" si="32"/>
        <v>5D0F5013</v>
      </c>
      <c r="I373" t="str">
        <f t="shared" si="33"/>
        <v/>
      </c>
    </row>
    <row r="374" spans="1:9" x14ac:dyDescent="0.4">
      <c r="A374">
        <v>373</v>
      </c>
      <c r="B374" t="str">
        <f t="shared" si="31"/>
        <v>175</v>
      </c>
      <c r="C374" t="str">
        <f t="shared" si="34"/>
        <v>0175</v>
      </c>
      <c r="D374" t="str">
        <f t="shared" si="35"/>
        <v>75 01</v>
      </c>
      <c r="E374" t="str">
        <f t="shared" si="36"/>
        <v>7501</v>
      </c>
      <c r="F374" t="s">
        <v>377</v>
      </c>
      <c r="G374" t="s">
        <v>740</v>
      </c>
      <c r="H374" t="str">
        <f t="shared" si="32"/>
        <v/>
      </c>
      <c r="I374" t="str">
        <f t="shared" si="33"/>
        <v>010C401275005012</v>
      </c>
    </row>
    <row r="375" spans="1:9" x14ac:dyDescent="0.4">
      <c r="A375">
        <v>374</v>
      </c>
      <c r="B375" t="str">
        <f t="shared" si="31"/>
        <v>176</v>
      </c>
      <c r="C375" t="str">
        <f t="shared" si="34"/>
        <v>0176</v>
      </c>
      <c r="D375" t="str">
        <f t="shared" si="35"/>
        <v>76 01</v>
      </c>
      <c r="E375" t="str">
        <f t="shared" si="36"/>
        <v>7601</v>
      </c>
      <c r="F375" t="s">
        <v>378</v>
      </c>
      <c r="G375" t="s">
        <v>740</v>
      </c>
      <c r="H375" t="str">
        <f t="shared" si="32"/>
        <v/>
      </c>
      <c r="I375" t="str">
        <f t="shared" si="33"/>
        <v>010C401276005012</v>
      </c>
    </row>
    <row r="376" spans="1:9" x14ac:dyDescent="0.4">
      <c r="A376">
        <v>375</v>
      </c>
      <c r="B376" t="str">
        <f t="shared" si="31"/>
        <v>177</v>
      </c>
      <c r="C376" t="str">
        <f t="shared" si="34"/>
        <v>0177</v>
      </c>
      <c r="D376" t="str">
        <f t="shared" si="35"/>
        <v>77 01</v>
      </c>
      <c r="E376" t="str">
        <f t="shared" si="36"/>
        <v>7701</v>
      </c>
      <c r="F376" t="s">
        <v>379</v>
      </c>
      <c r="G376" t="s">
        <v>102</v>
      </c>
      <c r="H376" t="str">
        <f t="shared" si="32"/>
        <v/>
      </c>
      <c r="I376" t="str">
        <f t="shared" si="33"/>
        <v>010C401277005012</v>
      </c>
    </row>
    <row r="377" spans="1:9" x14ac:dyDescent="0.4">
      <c r="A377">
        <v>376</v>
      </c>
      <c r="B377" t="str">
        <f t="shared" si="31"/>
        <v>178</v>
      </c>
      <c r="C377" t="str">
        <f t="shared" si="34"/>
        <v>0178</v>
      </c>
      <c r="D377" t="str">
        <f t="shared" si="35"/>
        <v>78 01</v>
      </c>
      <c r="E377" t="str">
        <f t="shared" si="36"/>
        <v>7801</v>
      </c>
      <c r="F377" t="s">
        <v>380</v>
      </c>
      <c r="G377" t="s">
        <v>732</v>
      </c>
      <c r="H377" t="str">
        <f t="shared" si="32"/>
        <v>5E0F5013</v>
      </c>
      <c r="I377" t="str">
        <f t="shared" si="33"/>
        <v/>
      </c>
    </row>
    <row r="378" spans="1:9" x14ac:dyDescent="0.4">
      <c r="A378">
        <v>377</v>
      </c>
      <c r="B378" t="str">
        <f t="shared" si="31"/>
        <v>179</v>
      </c>
      <c r="C378" t="str">
        <f t="shared" si="34"/>
        <v>0179</v>
      </c>
      <c r="D378" t="str">
        <f t="shared" si="35"/>
        <v>79 01</v>
      </c>
      <c r="E378" t="str">
        <f t="shared" si="36"/>
        <v>7901</v>
      </c>
      <c r="F378" t="s">
        <v>381</v>
      </c>
      <c r="G378" t="s">
        <v>102</v>
      </c>
      <c r="H378" t="str">
        <f t="shared" si="32"/>
        <v/>
      </c>
      <c r="I378" t="str">
        <f t="shared" si="33"/>
        <v>010C401279005012</v>
      </c>
    </row>
    <row r="379" spans="1:9" x14ac:dyDescent="0.4">
      <c r="A379">
        <v>378</v>
      </c>
      <c r="B379" t="str">
        <f t="shared" si="31"/>
        <v>17A</v>
      </c>
      <c r="C379" t="str">
        <f t="shared" si="34"/>
        <v>017A</v>
      </c>
      <c r="D379" t="str">
        <f t="shared" si="35"/>
        <v>7A 01</v>
      </c>
      <c r="E379" t="str">
        <f t="shared" si="36"/>
        <v>7A01</v>
      </c>
      <c r="F379" t="s">
        <v>382</v>
      </c>
      <c r="G379" t="s">
        <v>732</v>
      </c>
      <c r="H379" t="str">
        <f t="shared" si="32"/>
        <v/>
      </c>
      <c r="I379" t="str">
        <f t="shared" si="33"/>
        <v>010C40127A005012</v>
      </c>
    </row>
    <row r="380" spans="1:9" x14ac:dyDescent="0.4">
      <c r="A380">
        <v>379</v>
      </c>
      <c r="B380" t="str">
        <f t="shared" si="31"/>
        <v>17B</v>
      </c>
      <c r="C380" t="str">
        <f t="shared" si="34"/>
        <v>017B</v>
      </c>
      <c r="D380" t="str">
        <f t="shared" si="35"/>
        <v>7B 01</v>
      </c>
      <c r="E380" t="str">
        <f t="shared" si="36"/>
        <v>7B01</v>
      </c>
      <c r="F380" t="s">
        <v>383</v>
      </c>
      <c r="G380" t="s">
        <v>102</v>
      </c>
      <c r="H380" t="str">
        <f t="shared" si="32"/>
        <v/>
      </c>
      <c r="I380" t="str">
        <f t="shared" si="33"/>
        <v>010C40127B005012</v>
      </c>
    </row>
    <row r="381" spans="1:9" x14ac:dyDescent="0.4">
      <c r="A381">
        <v>380</v>
      </c>
      <c r="B381" t="str">
        <f t="shared" si="31"/>
        <v>17C</v>
      </c>
      <c r="C381" t="str">
        <f t="shared" si="34"/>
        <v>017C</v>
      </c>
      <c r="D381" t="str">
        <f t="shared" si="35"/>
        <v>7C 01</v>
      </c>
      <c r="E381" t="str">
        <f t="shared" si="36"/>
        <v>7C01</v>
      </c>
      <c r="F381" t="s">
        <v>384</v>
      </c>
      <c r="G381" t="s">
        <v>743</v>
      </c>
      <c r="H381" t="str">
        <f t="shared" si="32"/>
        <v>5F0F5013</v>
      </c>
      <c r="I381" t="str">
        <f t="shared" si="33"/>
        <v/>
      </c>
    </row>
    <row r="382" spans="1:9" x14ac:dyDescent="0.4">
      <c r="A382">
        <v>381</v>
      </c>
      <c r="B382" t="str">
        <f t="shared" si="31"/>
        <v>17D</v>
      </c>
      <c r="C382" t="str">
        <f t="shared" si="34"/>
        <v>017D</v>
      </c>
      <c r="D382" t="str">
        <f t="shared" si="35"/>
        <v>7D 01</v>
      </c>
      <c r="E382" t="str">
        <f t="shared" si="36"/>
        <v>7D01</v>
      </c>
      <c r="F382" t="s">
        <v>385</v>
      </c>
      <c r="G382" t="s">
        <v>732</v>
      </c>
      <c r="H382" t="str">
        <f t="shared" si="32"/>
        <v/>
      </c>
      <c r="I382" t="str">
        <f t="shared" si="33"/>
        <v>010C40127D005012</v>
      </c>
    </row>
    <row r="383" spans="1:9" x14ac:dyDescent="0.4">
      <c r="A383">
        <v>382</v>
      </c>
      <c r="B383" t="str">
        <f t="shared" si="31"/>
        <v>17E</v>
      </c>
      <c r="C383" t="str">
        <f t="shared" si="34"/>
        <v>017E</v>
      </c>
      <c r="D383" t="str">
        <f t="shared" si="35"/>
        <v>7E 01</v>
      </c>
      <c r="E383" t="str">
        <f t="shared" si="36"/>
        <v>7E01</v>
      </c>
      <c r="F383" t="s">
        <v>386</v>
      </c>
      <c r="G383" t="s">
        <v>732</v>
      </c>
      <c r="H383" t="str">
        <f t="shared" si="32"/>
        <v/>
      </c>
      <c r="I383" t="str">
        <f t="shared" si="33"/>
        <v>010C40127E005012</v>
      </c>
    </row>
    <row r="384" spans="1:9" x14ac:dyDescent="0.4">
      <c r="A384">
        <v>383</v>
      </c>
      <c r="B384" t="str">
        <f t="shared" si="31"/>
        <v>17F</v>
      </c>
      <c r="C384" t="str">
        <f t="shared" si="34"/>
        <v>017F</v>
      </c>
      <c r="D384" t="str">
        <f t="shared" si="35"/>
        <v>7F 01</v>
      </c>
      <c r="E384" t="str">
        <f t="shared" si="36"/>
        <v>7F01</v>
      </c>
      <c r="F384" t="s">
        <v>387</v>
      </c>
      <c r="G384" t="s">
        <v>732</v>
      </c>
      <c r="H384" t="str">
        <f t="shared" si="32"/>
        <v/>
      </c>
      <c r="I384" t="str">
        <f t="shared" si="33"/>
        <v>010C40127F005012</v>
      </c>
    </row>
    <row r="385" spans="1:10" x14ac:dyDescent="0.4">
      <c r="A385">
        <v>384</v>
      </c>
      <c r="B385" t="str">
        <f t="shared" si="31"/>
        <v>180</v>
      </c>
      <c r="C385" t="str">
        <f t="shared" si="34"/>
        <v>0180</v>
      </c>
      <c r="D385" t="str">
        <f t="shared" si="35"/>
        <v>80 01</v>
      </c>
      <c r="E385" t="str">
        <f t="shared" si="36"/>
        <v>8001</v>
      </c>
      <c r="F385" t="s">
        <v>388</v>
      </c>
      <c r="G385" t="s">
        <v>102</v>
      </c>
      <c r="H385" t="str">
        <f t="shared" si="32"/>
        <v>600F5013</v>
      </c>
      <c r="I385" t="str">
        <f t="shared" si="33"/>
        <v/>
      </c>
      <c r="J385">
        <v>1</v>
      </c>
    </row>
    <row r="386" spans="1:10" x14ac:dyDescent="0.4">
      <c r="A386">
        <v>385</v>
      </c>
      <c r="B386" t="str">
        <f t="shared" ref="B386:B449" si="37">_xlfn.LET(_xlpm.hex,DEC2HEX(A386),IF(LEN(_xlpm.hex)=1,"0"&amp;_xlpm.hex,_xlpm.hex))</f>
        <v>181</v>
      </c>
      <c r="C386" t="str">
        <f t="shared" si="34"/>
        <v>0181</v>
      </c>
      <c r="D386" t="str">
        <f t="shared" si="35"/>
        <v>81 01</v>
      </c>
      <c r="E386" t="str">
        <f t="shared" si="36"/>
        <v>8101</v>
      </c>
      <c r="F386" t="s">
        <v>389</v>
      </c>
      <c r="G386" t="s">
        <v>102</v>
      </c>
      <c r="H386" t="str">
        <f t="shared" ref="H386:H449" si="38">IF(A386&lt;256,TEXT(B386,"00")&amp;"005013",IF(MOD(A386,4)=0,DEC2HEX(_xlfn.BITRSHIFT(A386,2))&amp;"0F5013",""))</f>
        <v/>
      </c>
      <c r="I386" t="str">
        <f t="shared" ref="I386:I449" si="39">IF(AND(A386&gt;255,MOD(A386,4)&lt;&gt;0),_xlfn.CONCAT("0",LEFT(B386,1),"0C4012",RIGHT(B386,2),"005012"),"")</f>
        <v>010C401281005012</v>
      </c>
    </row>
    <row r="387" spans="1:10" x14ac:dyDescent="0.4">
      <c r="A387">
        <v>386</v>
      </c>
      <c r="B387" t="str">
        <f t="shared" si="37"/>
        <v>182</v>
      </c>
      <c r="C387" t="str">
        <f t="shared" ref="C387:C450" si="40">DEC2HEX(A387,4)</f>
        <v>0182</v>
      </c>
      <c r="D387" t="str">
        <f t="shared" ref="D387:D450" si="41">RIGHT(C387,2)&amp;" "&amp;LEFT(C387,2)</f>
        <v>82 01</v>
      </c>
      <c r="E387" t="str">
        <f t="shared" ref="E387:E450" si="42">LEFT(D387,2)&amp;RIGHT(D387,2)</f>
        <v>8201</v>
      </c>
      <c r="F387" t="s">
        <v>390</v>
      </c>
      <c r="G387" t="s">
        <v>740</v>
      </c>
      <c r="H387" t="str">
        <f t="shared" si="38"/>
        <v/>
      </c>
      <c r="I387" t="str">
        <f t="shared" si="39"/>
        <v>010C401282005012</v>
      </c>
    </row>
    <row r="388" spans="1:10" x14ac:dyDescent="0.4">
      <c r="A388">
        <v>387</v>
      </c>
      <c r="B388" t="str">
        <f t="shared" si="37"/>
        <v>183</v>
      </c>
      <c r="C388" t="str">
        <f t="shared" si="40"/>
        <v>0183</v>
      </c>
      <c r="D388" t="str">
        <f t="shared" si="41"/>
        <v>83 01</v>
      </c>
      <c r="E388" t="str">
        <f t="shared" si="42"/>
        <v>8301</v>
      </c>
      <c r="F388" t="s">
        <v>391</v>
      </c>
      <c r="G388" t="s">
        <v>732</v>
      </c>
      <c r="H388" t="str">
        <f t="shared" si="38"/>
        <v/>
      </c>
      <c r="I388" t="str">
        <f t="shared" si="39"/>
        <v>010C401283005012</v>
      </c>
    </row>
    <row r="389" spans="1:10" x14ac:dyDescent="0.4">
      <c r="A389">
        <v>388</v>
      </c>
      <c r="B389" t="str">
        <f t="shared" si="37"/>
        <v>184</v>
      </c>
      <c r="C389" t="str">
        <f t="shared" si="40"/>
        <v>0184</v>
      </c>
      <c r="D389" t="str">
        <f t="shared" si="41"/>
        <v>84 01</v>
      </c>
      <c r="E389" t="str">
        <f t="shared" si="42"/>
        <v>8401</v>
      </c>
      <c r="F389" t="s">
        <v>392</v>
      </c>
      <c r="G389" t="s">
        <v>739</v>
      </c>
      <c r="H389" t="str">
        <f t="shared" si="38"/>
        <v>610F5013</v>
      </c>
      <c r="I389" t="str">
        <f t="shared" si="39"/>
        <v/>
      </c>
    </row>
    <row r="390" spans="1:10" x14ac:dyDescent="0.4">
      <c r="A390">
        <v>389</v>
      </c>
      <c r="B390" t="str">
        <f t="shared" si="37"/>
        <v>185</v>
      </c>
      <c r="C390" t="str">
        <f t="shared" si="40"/>
        <v>0185</v>
      </c>
      <c r="D390" t="str">
        <f t="shared" si="41"/>
        <v>85 01</v>
      </c>
      <c r="E390" t="str">
        <f t="shared" si="42"/>
        <v>8501</v>
      </c>
      <c r="F390" t="s">
        <v>393</v>
      </c>
      <c r="G390" t="s">
        <v>740</v>
      </c>
      <c r="H390" t="str">
        <f t="shared" si="38"/>
        <v/>
      </c>
      <c r="I390" t="str">
        <f t="shared" si="39"/>
        <v>010C401285005012</v>
      </c>
    </row>
    <row r="391" spans="1:10" x14ac:dyDescent="0.4">
      <c r="A391">
        <v>390</v>
      </c>
      <c r="B391" t="str">
        <f t="shared" si="37"/>
        <v>186</v>
      </c>
      <c r="C391" t="str">
        <f t="shared" si="40"/>
        <v>0186</v>
      </c>
      <c r="D391" t="str">
        <f t="shared" si="41"/>
        <v>86 01</v>
      </c>
      <c r="E391" t="str">
        <f t="shared" si="42"/>
        <v>8601</v>
      </c>
      <c r="F391" t="s">
        <v>394</v>
      </c>
      <c r="G391" t="s">
        <v>743</v>
      </c>
      <c r="H391" t="str">
        <f t="shared" si="38"/>
        <v/>
      </c>
      <c r="I391" t="str">
        <f t="shared" si="39"/>
        <v>010C401286005012</v>
      </c>
    </row>
    <row r="392" spans="1:10" x14ac:dyDescent="0.4">
      <c r="A392">
        <v>391</v>
      </c>
      <c r="B392" t="str">
        <f t="shared" si="37"/>
        <v>187</v>
      </c>
      <c r="C392" t="str">
        <f t="shared" si="40"/>
        <v>0187</v>
      </c>
      <c r="D392" t="str">
        <f t="shared" si="41"/>
        <v>87 01</v>
      </c>
      <c r="E392" t="str">
        <f t="shared" si="42"/>
        <v>8701</v>
      </c>
      <c r="F392" t="s">
        <v>395</v>
      </c>
      <c r="G392" t="s">
        <v>102</v>
      </c>
      <c r="H392" t="str">
        <f t="shared" si="38"/>
        <v/>
      </c>
      <c r="I392" t="str">
        <f t="shared" si="39"/>
        <v>010C401287005012</v>
      </c>
    </row>
    <row r="393" spans="1:10" x14ac:dyDescent="0.4">
      <c r="A393">
        <v>392</v>
      </c>
      <c r="B393" t="str">
        <f t="shared" si="37"/>
        <v>188</v>
      </c>
      <c r="C393" t="str">
        <f t="shared" si="40"/>
        <v>0188</v>
      </c>
      <c r="D393" t="str">
        <f t="shared" si="41"/>
        <v>88 01</v>
      </c>
      <c r="E393" t="str">
        <f t="shared" si="42"/>
        <v>8801</v>
      </c>
      <c r="F393" t="s">
        <v>396</v>
      </c>
      <c r="G393" t="s">
        <v>745</v>
      </c>
      <c r="H393" t="str">
        <f t="shared" si="38"/>
        <v>620F5013</v>
      </c>
      <c r="I393" t="str">
        <f t="shared" si="39"/>
        <v/>
      </c>
    </row>
    <row r="394" spans="1:10" x14ac:dyDescent="0.4">
      <c r="A394">
        <v>393</v>
      </c>
      <c r="B394" t="str">
        <f t="shared" si="37"/>
        <v>189</v>
      </c>
      <c r="C394" t="str">
        <f t="shared" si="40"/>
        <v>0189</v>
      </c>
      <c r="D394" t="str">
        <f t="shared" si="41"/>
        <v>89 01</v>
      </c>
      <c r="E394" t="str">
        <f t="shared" si="42"/>
        <v>8901</v>
      </c>
      <c r="F394" t="s">
        <v>397</v>
      </c>
      <c r="G394" t="s">
        <v>737</v>
      </c>
      <c r="H394" t="str">
        <f t="shared" si="38"/>
        <v/>
      </c>
      <c r="I394" t="str">
        <f t="shared" si="39"/>
        <v>010C401289005012</v>
      </c>
    </row>
    <row r="395" spans="1:10" x14ac:dyDescent="0.4">
      <c r="A395">
        <v>394</v>
      </c>
      <c r="B395" t="str">
        <f t="shared" si="37"/>
        <v>18A</v>
      </c>
      <c r="C395" t="str">
        <f t="shared" si="40"/>
        <v>018A</v>
      </c>
      <c r="D395" t="str">
        <f t="shared" si="41"/>
        <v>8A 01</v>
      </c>
      <c r="E395" t="str">
        <f t="shared" si="42"/>
        <v>8A01</v>
      </c>
      <c r="F395" t="s">
        <v>398</v>
      </c>
      <c r="G395" t="s">
        <v>735</v>
      </c>
      <c r="H395" t="str">
        <f t="shared" si="38"/>
        <v/>
      </c>
      <c r="I395" t="str">
        <f t="shared" si="39"/>
        <v>010C40128A005012</v>
      </c>
    </row>
    <row r="396" spans="1:10" x14ac:dyDescent="0.4">
      <c r="A396">
        <v>395</v>
      </c>
      <c r="B396" t="str">
        <f t="shared" si="37"/>
        <v>18B</v>
      </c>
      <c r="C396" t="str">
        <f t="shared" si="40"/>
        <v>018B</v>
      </c>
      <c r="D396" t="str">
        <f t="shared" si="41"/>
        <v>8B 01</v>
      </c>
      <c r="E396" t="str">
        <f t="shared" si="42"/>
        <v>8B01</v>
      </c>
      <c r="F396" t="s">
        <v>399</v>
      </c>
      <c r="G396" t="s">
        <v>733</v>
      </c>
      <c r="H396" t="str">
        <f t="shared" si="38"/>
        <v/>
      </c>
      <c r="I396" t="str">
        <f t="shared" si="39"/>
        <v>010C40128B005012</v>
      </c>
    </row>
    <row r="397" spans="1:10" x14ac:dyDescent="0.4">
      <c r="A397">
        <v>396</v>
      </c>
      <c r="B397" t="str">
        <f t="shared" si="37"/>
        <v>18C</v>
      </c>
      <c r="C397" t="str">
        <f t="shared" si="40"/>
        <v>018C</v>
      </c>
      <c r="D397" t="str">
        <f t="shared" si="41"/>
        <v>8C 01</v>
      </c>
      <c r="E397" t="str">
        <f t="shared" si="42"/>
        <v>8C01</v>
      </c>
      <c r="F397" t="s">
        <v>400</v>
      </c>
      <c r="G397" t="s">
        <v>733</v>
      </c>
      <c r="H397" t="str">
        <f t="shared" si="38"/>
        <v>630F5013</v>
      </c>
      <c r="I397" t="str">
        <f t="shared" si="39"/>
        <v/>
      </c>
    </row>
    <row r="398" spans="1:10" x14ac:dyDescent="0.4">
      <c r="A398">
        <v>397</v>
      </c>
      <c r="B398" t="str">
        <f t="shared" si="37"/>
        <v>18D</v>
      </c>
      <c r="C398" t="str">
        <f t="shared" si="40"/>
        <v>018D</v>
      </c>
      <c r="D398" t="str">
        <f t="shared" si="41"/>
        <v>8D 01</v>
      </c>
      <c r="E398" t="str">
        <f t="shared" si="42"/>
        <v>8D01</v>
      </c>
      <c r="F398" t="s">
        <v>401</v>
      </c>
      <c r="G398" t="s">
        <v>746</v>
      </c>
      <c r="H398" t="str">
        <f t="shared" si="38"/>
        <v/>
      </c>
      <c r="I398" t="str">
        <f t="shared" si="39"/>
        <v>010C40128D005012</v>
      </c>
    </row>
    <row r="399" spans="1:10" x14ac:dyDescent="0.4">
      <c r="A399">
        <v>398</v>
      </c>
      <c r="B399" t="str">
        <f t="shared" si="37"/>
        <v>18E</v>
      </c>
      <c r="C399" t="str">
        <f t="shared" si="40"/>
        <v>018E</v>
      </c>
      <c r="D399" t="str">
        <f t="shared" si="41"/>
        <v>8E 01</v>
      </c>
      <c r="E399" t="str">
        <f t="shared" si="42"/>
        <v>8E01</v>
      </c>
      <c r="F399" t="s">
        <v>402</v>
      </c>
      <c r="G399" t="s">
        <v>743</v>
      </c>
      <c r="H399" t="str">
        <f t="shared" si="38"/>
        <v/>
      </c>
      <c r="I399" t="str">
        <f t="shared" si="39"/>
        <v>010C40128E005012</v>
      </c>
    </row>
    <row r="400" spans="1:10" x14ac:dyDescent="0.4">
      <c r="A400">
        <v>399</v>
      </c>
      <c r="B400" t="str">
        <f t="shared" si="37"/>
        <v>18F</v>
      </c>
      <c r="C400" t="str">
        <f t="shared" si="40"/>
        <v>018F</v>
      </c>
      <c r="D400" t="str">
        <f t="shared" si="41"/>
        <v>8F 01</v>
      </c>
      <c r="E400" t="str">
        <f t="shared" si="42"/>
        <v>8F01</v>
      </c>
      <c r="F400" t="s">
        <v>403</v>
      </c>
      <c r="G400" t="s">
        <v>740</v>
      </c>
      <c r="H400" t="str">
        <f t="shared" si="38"/>
        <v/>
      </c>
      <c r="I400" t="str">
        <f t="shared" si="39"/>
        <v>010C40128F005012</v>
      </c>
    </row>
    <row r="401" spans="1:9" x14ac:dyDescent="0.4">
      <c r="A401">
        <v>400</v>
      </c>
      <c r="B401" t="str">
        <f t="shared" si="37"/>
        <v>190</v>
      </c>
      <c r="C401" t="str">
        <f t="shared" si="40"/>
        <v>0190</v>
      </c>
      <c r="D401" t="str">
        <f t="shared" si="41"/>
        <v>90 01</v>
      </c>
      <c r="E401" t="str">
        <f t="shared" si="42"/>
        <v>9001</v>
      </c>
      <c r="F401" t="s">
        <v>404</v>
      </c>
      <c r="G401" t="s">
        <v>740</v>
      </c>
      <c r="H401" t="str">
        <f t="shared" si="38"/>
        <v>640F5013</v>
      </c>
      <c r="I401" t="str">
        <f t="shared" si="39"/>
        <v/>
      </c>
    </row>
    <row r="402" spans="1:9" x14ac:dyDescent="0.4">
      <c r="A402">
        <v>401</v>
      </c>
      <c r="B402" t="str">
        <f t="shared" si="37"/>
        <v>191</v>
      </c>
      <c r="C402" t="str">
        <f t="shared" si="40"/>
        <v>0191</v>
      </c>
      <c r="D402" t="str">
        <f t="shared" si="41"/>
        <v>91 01</v>
      </c>
      <c r="E402" t="str">
        <f t="shared" si="42"/>
        <v>9101</v>
      </c>
      <c r="F402" t="s">
        <v>405</v>
      </c>
      <c r="G402" t="s">
        <v>745</v>
      </c>
      <c r="H402" t="str">
        <f t="shared" si="38"/>
        <v/>
      </c>
      <c r="I402" t="str">
        <f t="shared" si="39"/>
        <v>010C401291005012</v>
      </c>
    </row>
    <row r="403" spans="1:9" x14ac:dyDescent="0.4">
      <c r="A403">
        <v>402</v>
      </c>
      <c r="B403" t="str">
        <f t="shared" si="37"/>
        <v>192</v>
      </c>
      <c r="C403" t="str">
        <f t="shared" si="40"/>
        <v>0192</v>
      </c>
      <c r="D403" t="str">
        <f t="shared" si="41"/>
        <v>92 01</v>
      </c>
      <c r="E403" t="str">
        <f t="shared" si="42"/>
        <v>9201</v>
      </c>
      <c r="F403" t="s">
        <v>406</v>
      </c>
      <c r="G403" t="s">
        <v>739</v>
      </c>
      <c r="H403" t="str">
        <f t="shared" si="38"/>
        <v/>
      </c>
      <c r="I403" t="str">
        <f t="shared" si="39"/>
        <v>010C401292005012</v>
      </c>
    </row>
    <row r="404" spans="1:9" x14ac:dyDescent="0.4">
      <c r="A404">
        <v>403</v>
      </c>
      <c r="B404" t="str">
        <f t="shared" si="37"/>
        <v>193</v>
      </c>
      <c r="C404" t="str">
        <f t="shared" si="40"/>
        <v>0193</v>
      </c>
      <c r="D404" t="str">
        <f t="shared" si="41"/>
        <v>93 01</v>
      </c>
      <c r="E404" t="str">
        <f t="shared" si="42"/>
        <v>9301</v>
      </c>
      <c r="F404" t="s">
        <v>407</v>
      </c>
      <c r="G404" t="s">
        <v>738</v>
      </c>
      <c r="H404" t="str">
        <f t="shared" si="38"/>
        <v/>
      </c>
      <c r="I404" t="str">
        <f t="shared" si="39"/>
        <v>010C401293005012</v>
      </c>
    </row>
    <row r="405" spans="1:9" x14ac:dyDescent="0.4">
      <c r="A405">
        <v>404</v>
      </c>
      <c r="B405" t="str">
        <f t="shared" si="37"/>
        <v>194</v>
      </c>
      <c r="C405" t="str">
        <f t="shared" si="40"/>
        <v>0194</v>
      </c>
      <c r="D405" t="str">
        <f t="shared" si="41"/>
        <v>94 01</v>
      </c>
      <c r="E405" t="str">
        <f t="shared" si="42"/>
        <v>9401</v>
      </c>
      <c r="F405" t="s">
        <v>408</v>
      </c>
      <c r="G405" t="s">
        <v>744</v>
      </c>
      <c r="H405" t="str">
        <f t="shared" si="38"/>
        <v>650F5013</v>
      </c>
      <c r="I405" t="str">
        <f t="shared" si="39"/>
        <v/>
      </c>
    </row>
    <row r="406" spans="1:9" x14ac:dyDescent="0.4">
      <c r="A406">
        <v>405</v>
      </c>
      <c r="B406" t="str">
        <f t="shared" si="37"/>
        <v>195</v>
      </c>
      <c r="C406" t="str">
        <f t="shared" si="40"/>
        <v>0195</v>
      </c>
      <c r="D406" t="str">
        <f t="shared" si="41"/>
        <v>95 01</v>
      </c>
      <c r="E406" t="str">
        <f t="shared" si="42"/>
        <v>9501</v>
      </c>
      <c r="F406" t="s">
        <v>409</v>
      </c>
      <c r="G406" t="s">
        <v>744</v>
      </c>
      <c r="H406" t="str">
        <f t="shared" si="38"/>
        <v/>
      </c>
      <c r="I406" t="str">
        <f t="shared" si="39"/>
        <v>010C401295005012</v>
      </c>
    </row>
    <row r="407" spans="1:9" x14ac:dyDescent="0.4">
      <c r="A407">
        <v>406</v>
      </c>
      <c r="B407" t="str">
        <f t="shared" si="37"/>
        <v>196</v>
      </c>
      <c r="C407" t="str">
        <f t="shared" si="40"/>
        <v>0196</v>
      </c>
      <c r="D407" t="str">
        <f t="shared" si="41"/>
        <v>96 01</v>
      </c>
      <c r="E407" t="str">
        <f t="shared" si="42"/>
        <v>9601</v>
      </c>
      <c r="F407" t="s">
        <v>410</v>
      </c>
      <c r="G407" t="s">
        <v>747</v>
      </c>
      <c r="H407" t="str">
        <f t="shared" si="38"/>
        <v/>
      </c>
      <c r="I407" t="str">
        <f t="shared" si="39"/>
        <v>010C401296005012</v>
      </c>
    </row>
    <row r="408" spans="1:9" x14ac:dyDescent="0.4">
      <c r="A408">
        <v>407</v>
      </c>
      <c r="B408" t="str">
        <f t="shared" si="37"/>
        <v>197</v>
      </c>
      <c r="C408" t="str">
        <f t="shared" si="40"/>
        <v>0197</v>
      </c>
      <c r="D408" t="str">
        <f t="shared" si="41"/>
        <v>97 01</v>
      </c>
      <c r="E408" t="str">
        <f t="shared" si="42"/>
        <v>9701</v>
      </c>
      <c r="F408" t="s">
        <v>411</v>
      </c>
      <c r="G408" t="s">
        <v>747</v>
      </c>
      <c r="H408" t="str">
        <f t="shared" si="38"/>
        <v/>
      </c>
      <c r="I408" t="str">
        <f t="shared" si="39"/>
        <v>010C401297005012</v>
      </c>
    </row>
    <row r="409" spans="1:9" x14ac:dyDescent="0.4">
      <c r="A409">
        <v>408</v>
      </c>
      <c r="B409" t="str">
        <f t="shared" si="37"/>
        <v>198</v>
      </c>
      <c r="C409" t="str">
        <f t="shared" si="40"/>
        <v>0198</v>
      </c>
      <c r="D409" t="str">
        <f t="shared" si="41"/>
        <v>98 01</v>
      </c>
      <c r="E409" t="str">
        <f t="shared" si="42"/>
        <v>9801</v>
      </c>
      <c r="F409" t="s">
        <v>412</v>
      </c>
      <c r="G409" t="s">
        <v>746</v>
      </c>
      <c r="H409" t="str">
        <f t="shared" si="38"/>
        <v>660F5013</v>
      </c>
      <c r="I409" t="str">
        <f t="shared" si="39"/>
        <v/>
      </c>
    </row>
    <row r="410" spans="1:9" x14ac:dyDescent="0.4">
      <c r="A410">
        <v>409</v>
      </c>
      <c r="B410" t="str">
        <f t="shared" si="37"/>
        <v>199</v>
      </c>
      <c r="C410" t="str">
        <f t="shared" si="40"/>
        <v>0199</v>
      </c>
      <c r="D410" t="str">
        <f t="shared" si="41"/>
        <v>99 01</v>
      </c>
      <c r="E410" t="str">
        <f t="shared" si="42"/>
        <v>9901</v>
      </c>
      <c r="F410" t="s">
        <v>413</v>
      </c>
      <c r="G410" t="s">
        <v>733</v>
      </c>
      <c r="H410" t="str">
        <f t="shared" si="38"/>
        <v/>
      </c>
      <c r="I410" t="str">
        <f t="shared" si="39"/>
        <v>010C401299005012</v>
      </c>
    </row>
    <row r="411" spans="1:9" x14ac:dyDescent="0.4">
      <c r="A411">
        <v>410</v>
      </c>
      <c r="B411" t="str">
        <f t="shared" si="37"/>
        <v>19A</v>
      </c>
      <c r="C411" t="str">
        <f t="shared" si="40"/>
        <v>019A</v>
      </c>
      <c r="D411" t="str">
        <f t="shared" si="41"/>
        <v>9A 01</v>
      </c>
      <c r="E411" t="str">
        <f t="shared" si="42"/>
        <v>9A01</v>
      </c>
      <c r="F411" t="s">
        <v>414</v>
      </c>
      <c r="G411" t="s">
        <v>733</v>
      </c>
      <c r="H411" t="str">
        <f t="shared" si="38"/>
        <v/>
      </c>
      <c r="I411" t="str">
        <f t="shared" si="39"/>
        <v>010C40129A005012</v>
      </c>
    </row>
    <row r="412" spans="1:9" x14ac:dyDescent="0.4">
      <c r="A412">
        <v>411</v>
      </c>
      <c r="B412" t="str">
        <f t="shared" si="37"/>
        <v>19B</v>
      </c>
      <c r="C412" t="str">
        <f t="shared" si="40"/>
        <v>019B</v>
      </c>
      <c r="D412" t="str">
        <f t="shared" si="41"/>
        <v>9B 01</v>
      </c>
      <c r="E412" t="str">
        <f t="shared" si="42"/>
        <v>9B01</v>
      </c>
      <c r="F412" t="s">
        <v>415</v>
      </c>
      <c r="G412" t="s">
        <v>733</v>
      </c>
      <c r="H412" t="str">
        <f t="shared" si="38"/>
        <v/>
      </c>
      <c r="I412" t="str">
        <f t="shared" si="39"/>
        <v>010C40129B005012</v>
      </c>
    </row>
    <row r="413" spans="1:9" x14ac:dyDescent="0.4">
      <c r="A413">
        <v>412</v>
      </c>
      <c r="B413" t="str">
        <f t="shared" si="37"/>
        <v>19C</v>
      </c>
      <c r="C413" t="str">
        <f t="shared" si="40"/>
        <v>019C</v>
      </c>
      <c r="D413" t="str">
        <f t="shared" si="41"/>
        <v>9C 01</v>
      </c>
      <c r="E413" t="str">
        <f t="shared" si="42"/>
        <v>9C01</v>
      </c>
      <c r="F413" t="s">
        <v>416</v>
      </c>
      <c r="G413" t="s">
        <v>739</v>
      </c>
      <c r="H413" t="str">
        <f t="shared" si="38"/>
        <v>670F5013</v>
      </c>
      <c r="I413" t="str">
        <f t="shared" si="39"/>
        <v/>
      </c>
    </row>
    <row r="414" spans="1:9" x14ac:dyDescent="0.4">
      <c r="A414">
        <v>413</v>
      </c>
      <c r="B414" t="str">
        <f t="shared" si="37"/>
        <v>19D</v>
      </c>
      <c r="C414" t="str">
        <f t="shared" si="40"/>
        <v>019D</v>
      </c>
      <c r="D414" t="str">
        <f t="shared" si="41"/>
        <v>9D 01</v>
      </c>
      <c r="E414" t="str">
        <f t="shared" si="42"/>
        <v>9D01</v>
      </c>
      <c r="F414" t="s">
        <v>417</v>
      </c>
      <c r="G414" t="s">
        <v>738</v>
      </c>
      <c r="H414" t="str">
        <f t="shared" si="38"/>
        <v/>
      </c>
      <c r="I414" t="str">
        <f t="shared" si="39"/>
        <v>010C40129D005012</v>
      </c>
    </row>
    <row r="415" spans="1:9" x14ac:dyDescent="0.4">
      <c r="A415">
        <v>414</v>
      </c>
      <c r="B415" t="str">
        <f t="shared" si="37"/>
        <v>19E</v>
      </c>
      <c r="C415" t="str">
        <f t="shared" si="40"/>
        <v>019E</v>
      </c>
      <c r="D415" t="str">
        <f t="shared" si="41"/>
        <v>9E 01</v>
      </c>
      <c r="E415" t="str">
        <f t="shared" si="42"/>
        <v>9E01</v>
      </c>
      <c r="F415" t="s">
        <v>418</v>
      </c>
      <c r="G415" t="s">
        <v>742</v>
      </c>
      <c r="H415" t="str">
        <f t="shared" si="38"/>
        <v/>
      </c>
      <c r="I415" t="str">
        <f t="shared" si="39"/>
        <v>010C40129E005012</v>
      </c>
    </row>
    <row r="416" spans="1:9" x14ac:dyDescent="0.4">
      <c r="A416">
        <v>415</v>
      </c>
      <c r="B416" t="str">
        <f t="shared" si="37"/>
        <v>19F</v>
      </c>
      <c r="C416" t="str">
        <f t="shared" si="40"/>
        <v>019F</v>
      </c>
      <c r="D416" t="str">
        <f t="shared" si="41"/>
        <v>9F 01</v>
      </c>
      <c r="E416" t="str">
        <f t="shared" si="42"/>
        <v>9F01</v>
      </c>
      <c r="F416" t="s">
        <v>419</v>
      </c>
      <c r="G416" t="s">
        <v>740</v>
      </c>
      <c r="H416" t="str">
        <f t="shared" si="38"/>
        <v/>
      </c>
      <c r="I416" t="str">
        <f t="shared" si="39"/>
        <v>010C40129F005012</v>
      </c>
    </row>
    <row r="417" spans="1:9" x14ac:dyDescent="0.4">
      <c r="A417">
        <v>416</v>
      </c>
      <c r="B417" t="str">
        <f t="shared" si="37"/>
        <v>1A0</v>
      </c>
      <c r="C417" t="str">
        <f t="shared" si="40"/>
        <v>01A0</v>
      </c>
      <c r="D417" t="str">
        <f t="shared" si="41"/>
        <v>A0 01</v>
      </c>
      <c r="E417" t="str">
        <f t="shared" si="42"/>
        <v>A001</v>
      </c>
      <c r="F417" t="s">
        <v>420</v>
      </c>
      <c r="G417" t="s">
        <v>732</v>
      </c>
      <c r="H417" t="str">
        <f t="shared" si="38"/>
        <v>680F5013</v>
      </c>
      <c r="I417" t="str">
        <f t="shared" si="39"/>
        <v/>
      </c>
    </row>
    <row r="418" spans="1:9" x14ac:dyDescent="0.4">
      <c r="A418">
        <v>417</v>
      </c>
      <c r="B418" t="str">
        <f t="shared" si="37"/>
        <v>1A1</v>
      </c>
      <c r="C418" t="str">
        <f t="shared" si="40"/>
        <v>01A1</v>
      </c>
      <c r="D418" t="str">
        <f t="shared" si="41"/>
        <v>A1 01</v>
      </c>
      <c r="E418" t="str">
        <f t="shared" si="42"/>
        <v>A101</v>
      </c>
      <c r="F418" t="s">
        <v>421</v>
      </c>
      <c r="G418" t="s">
        <v>740</v>
      </c>
      <c r="H418" t="str">
        <f t="shared" si="38"/>
        <v/>
      </c>
      <c r="I418" t="str">
        <f t="shared" si="39"/>
        <v>010C4012A1005012</v>
      </c>
    </row>
    <row r="419" spans="1:9" x14ac:dyDescent="0.4">
      <c r="A419">
        <v>418</v>
      </c>
      <c r="B419" t="str">
        <f t="shared" si="37"/>
        <v>1A2</v>
      </c>
      <c r="C419" t="str">
        <f t="shared" si="40"/>
        <v>01A2</v>
      </c>
      <c r="D419" t="str">
        <f t="shared" si="41"/>
        <v>A2 01</v>
      </c>
      <c r="E419" t="str">
        <f t="shared" si="42"/>
        <v>A201</v>
      </c>
      <c r="F419" t="s">
        <v>422</v>
      </c>
      <c r="G419" t="s">
        <v>741</v>
      </c>
      <c r="H419" t="str">
        <f t="shared" si="38"/>
        <v/>
      </c>
      <c r="I419" t="str">
        <f t="shared" si="39"/>
        <v>010C4012A2005012</v>
      </c>
    </row>
    <row r="420" spans="1:9" x14ac:dyDescent="0.4">
      <c r="A420">
        <v>419</v>
      </c>
      <c r="B420" t="str">
        <f t="shared" si="37"/>
        <v>1A3</v>
      </c>
      <c r="C420" t="str">
        <f t="shared" si="40"/>
        <v>01A3</v>
      </c>
      <c r="D420" t="str">
        <f t="shared" si="41"/>
        <v>A3 01</v>
      </c>
      <c r="E420" t="str">
        <f t="shared" si="42"/>
        <v>A301</v>
      </c>
      <c r="F420" t="s">
        <v>423</v>
      </c>
      <c r="G420" t="s">
        <v>736</v>
      </c>
      <c r="H420" t="str">
        <f t="shared" si="38"/>
        <v/>
      </c>
      <c r="I420" t="str">
        <f t="shared" si="39"/>
        <v>010C4012A3005012</v>
      </c>
    </row>
    <row r="421" spans="1:9" x14ac:dyDescent="0.4">
      <c r="A421">
        <v>420</v>
      </c>
      <c r="B421" t="str">
        <f t="shared" si="37"/>
        <v>1A4</v>
      </c>
      <c r="C421" t="str">
        <f t="shared" si="40"/>
        <v>01A4</v>
      </c>
      <c r="D421" t="str">
        <f t="shared" si="41"/>
        <v>A4 01</v>
      </c>
      <c r="E421" t="str">
        <f t="shared" si="42"/>
        <v>A401</v>
      </c>
      <c r="F421" t="s">
        <v>424</v>
      </c>
      <c r="G421" t="s">
        <v>736</v>
      </c>
      <c r="H421" t="str">
        <f t="shared" si="38"/>
        <v>690F5013</v>
      </c>
      <c r="I421" t="str">
        <f t="shared" si="39"/>
        <v/>
      </c>
    </row>
    <row r="422" spans="1:9" x14ac:dyDescent="0.4">
      <c r="A422">
        <v>421</v>
      </c>
      <c r="B422" t="str">
        <f t="shared" si="37"/>
        <v>1A5</v>
      </c>
      <c r="C422" t="str">
        <f t="shared" si="40"/>
        <v>01A5</v>
      </c>
      <c r="D422" t="str">
        <f t="shared" si="41"/>
        <v>A5 01</v>
      </c>
      <c r="E422" t="str">
        <f t="shared" si="42"/>
        <v>A501</v>
      </c>
      <c r="F422" t="s">
        <v>425</v>
      </c>
      <c r="G422" t="s">
        <v>748</v>
      </c>
      <c r="H422" t="str">
        <f t="shared" si="38"/>
        <v/>
      </c>
      <c r="I422" t="str">
        <f t="shared" si="39"/>
        <v>010C4012A5005012</v>
      </c>
    </row>
    <row r="423" spans="1:9" x14ac:dyDescent="0.4">
      <c r="A423">
        <v>422</v>
      </c>
      <c r="B423" t="str">
        <f t="shared" si="37"/>
        <v>1A6</v>
      </c>
      <c r="C423" t="str">
        <f t="shared" si="40"/>
        <v>01A6</v>
      </c>
      <c r="D423" t="str">
        <f t="shared" si="41"/>
        <v>A6 01</v>
      </c>
      <c r="E423" t="str">
        <f t="shared" si="42"/>
        <v>A601</v>
      </c>
      <c r="F423" t="s">
        <v>426</v>
      </c>
      <c r="G423" t="s">
        <v>737</v>
      </c>
      <c r="H423" t="str">
        <f t="shared" si="38"/>
        <v/>
      </c>
      <c r="I423" t="str">
        <f t="shared" si="39"/>
        <v>010C4012A6005012</v>
      </c>
    </row>
    <row r="424" spans="1:9" x14ac:dyDescent="0.4">
      <c r="A424">
        <v>423</v>
      </c>
      <c r="B424" t="str">
        <f t="shared" si="37"/>
        <v>1A7</v>
      </c>
      <c r="C424" t="str">
        <f t="shared" si="40"/>
        <v>01A7</v>
      </c>
      <c r="D424" t="str">
        <f t="shared" si="41"/>
        <v>A7 01</v>
      </c>
      <c r="E424" t="str">
        <f t="shared" si="42"/>
        <v>A701</v>
      </c>
      <c r="F424" t="s">
        <v>427</v>
      </c>
      <c r="G424" t="s">
        <v>736</v>
      </c>
      <c r="H424" t="str">
        <f t="shared" si="38"/>
        <v/>
      </c>
      <c r="I424" t="str">
        <f t="shared" si="39"/>
        <v>010C4012A7005012</v>
      </c>
    </row>
    <row r="425" spans="1:9" x14ac:dyDescent="0.4">
      <c r="A425">
        <v>424</v>
      </c>
      <c r="B425" t="str">
        <f t="shared" si="37"/>
        <v>1A8</v>
      </c>
      <c r="C425" t="str">
        <f t="shared" si="40"/>
        <v>01A8</v>
      </c>
      <c r="D425" t="str">
        <f t="shared" si="41"/>
        <v>A8 01</v>
      </c>
      <c r="E425" t="str">
        <f t="shared" si="42"/>
        <v>A801</v>
      </c>
      <c r="F425" t="s">
        <v>428</v>
      </c>
      <c r="G425" t="s">
        <v>735</v>
      </c>
      <c r="H425" t="str">
        <f t="shared" si="38"/>
        <v>6A0F5013</v>
      </c>
      <c r="I425" t="str">
        <f t="shared" si="39"/>
        <v/>
      </c>
    </row>
    <row r="426" spans="1:9" x14ac:dyDescent="0.4">
      <c r="A426">
        <v>425</v>
      </c>
      <c r="B426" t="str">
        <f t="shared" si="37"/>
        <v>1A9</v>
      </c>
      <c r="C426" t="str">
        <f t="shared" si="40"/>
        <v>01A9</v>
      </c>
      <c r="D426" t="str">
        <f t="shared" si="41"/>
        <v>A9 01</v>
      </c>
      <c r="E426" t="str">
        <f t="shared" si="42"/>
        <v>A901</v>
      </c>
      <c r="F426" t="s">
        <v>429</v>
      </c>
      <c r="G426" t="s">
        <v>748</v>
      </c>
      <c r="H426" t="str">
        <f t="shared" si="38"/>
        <v/>
      </c>
      <c r="I426" t="str">
        <f t="shared" si="39"/>
        <v>010C4012A9005012</v>
      </c>
    </row>
    <row r="427" spans="1:9" x14ac:dyDescent="0.4">
      <c r="A427">
        <v>426</v>
      </c>
      <c r="B427" t="str">
        <f t="shared" si="37"/>
        <v>1AA</v>
      </c>
      <c r="C427" t="str">
        <f t="shared" si="40"/>
        <v>01AA</v>
      </c>
      <c r="D427" t="str">
        <f t="shared" si="41"/>
        <v>AA 01</v>
      </c>
      <c r="E427" t="str">
        <f t="shared" si="42"/>
        <v>AA01</v>
      </c>
      <c r="F427" t="s">
        <v>430</v>
      </c>
      <c r="G427" t="s">
        <v>742</v>
      </c>
      <c r="H427" t="str">
        <f t="shared" si="38"/>
        <v/>
      </c>
      <c r="I427" t="str">
        <f t="shared" si="39"/>
        <v>010C4012AA005012</v>
      </c>
    </row>
    <row r="428" spans="1:9" x14ac:dyDescent="0.4">
      <c r="A428">
        <v>427</v>
      </c>
      <c r="B428" t="str">
        <f t="shared" si="37"/>
        <v>1AB</v>
      </c>
      <c r="C428" t="str">
        <f t="shared" si="40"/>
        <v>01AB</v>
      </c>
      <c r="D428" t="str">
        <f t="shared" si="41"/>
        <v>AB 01</v>
      </c>
      <c r="E428" t="str">
        <f t="shared" si="42"/>
        <v>AB01</v>
      </c>
      <c r="F428" t="s">
        <v>431</v>
      </c>
      <c r="G428" t="s">
        <v>102</v>
      </c>
      <c r="H428" t="str">
        <f t="shared" si="38"/>
        <v/>
      </c>
      <c r="I428" t="str">
        <f t="shared" si="39"/>
        <v>010C4012AB005012</v>
      </c>
    </row>
    <row r="429" spans="1:9" x14ac:dyDescent="0.4">
      <c r="A429">
        <v>428</v>
      </c>
      <c r="B429" t="str">
        <f t="shared" si="37"/>
        <v>1AC</v>
      </c>
      <c r="C429" t="str">
        <f t="shared" si="40"/>
        <v>01AC</v>
      </c>
      <c r="D429" t="str">
        <f t="shared" si="41"/>
        <v>AC 01</v>
      </c>
      <c r="E429" t="str">
        <f t="shared" si="42"/>
        <v>AC01</v>
      </c>
      <c r="F429" t="s">
        <v>432</v>
      </c>
      <c r="G429" t="s">
        <v>102</v>
      </c>
      <c r="H429" t="str">
        <f t="shared" si="38"/>
        <v>6B0F5013</v>
      </c>
      <c r="I429" t="str">
        <f t="shared" si="39"/>
        <v/>
      </c>
    </row>
    <row r="430" spans="1:9" x14ac:dyDescent="0.4">
      <c r="A430">
        <v>429</v>
      </c>
      <c r="B430" t="str">
        <f t="shared" si="37"/>
        <v>1AD</v>
      </c>
      <c r="C430" t="str">
        <f t="shared" si="40"/>
        <v>01AD</v>
      </c>
      <c r="D430" t="str">
        <f t="shared" si="41"/>
        <v>AD 01</v>
      </c>
      <c r="E430" t="str">
        <f t="shared" si="42"/>
        <v>AD01</v>
      </c>
      <c r="F430" t="s">
        <v>433</v>
      </c>
      <c r="G430" t="s">
        <v>741</v>
      </c>
      <c r="H430" t="str">
        <f t="shared" si="38"/>
        <v/>
      </c>
      <c r="I430" t="str">
        <f t="shared" si="39"/>
        <v>010C4012AD005012</v>
      </c>
    </row>
    <row r="431" spans="1:9" x14ac:dyDescent="0.4">
      <c r="A431">
        <v>430</v>
      </c>
      <c r="B431" t="str">
        <f t="shared" si="37"/>
        <v>1AE</v>
      </c>
      <c r="C431" t="str">
        <f t="shared" si="40"/>
        <v>01AE</v>
      </c>
      <c r="D431" t="str">
        <f t="shared" si="41"/>
        <v>AE 01</v>
      </c>
      <c r="E431" t="str">
        <f t="shared" si="42"/>
        <v>AE01</v>
      </c>
      <c r="F431" t="s">
        <v>434</v>
      </c>
      <c r="G431" t="s">
        <v>741</v>
      </c>
      <c r="H431" t="str">
        <f t="shared" si="38"/>
        <v/>
      </c>
      <c r="I431" t="str">
        <f t="shared" si="39"/>
        <v>010C4012AE005012</v>
      </c>
    </row>
    <row r="432" spans="1:9" x14ac:dyDescent="0.4">
      <c r="A432">
        <v>431</v>
      </c>
      <c r="B432" t="str">
        <f t="shared" si="37"/>
        <v>1AF</v>
      </c>
      <c r="C432" t="str">
        <f t="shared" si="40"/>
        <v>01AF</v>
      </c>
      <c r="D432" t="str">
        <f t="shared" si="41"/>
        <v>AF 01</v>
      </c>
      <c r="E432" t="str">
        <f t="shared" si="42"/>
        <v>AF01</v>
      </c>
      <c r="F432" t="s">
        <v>435</v>
      </c>
      <c r="G432" t="s">
        <v>746</v>
      </c>
      <c r="H432" t="str">
        <f t="shared" si="38"/>
        <v/>
      </c>
      <c r="I432" t="str">
        <f t="shared" si="39"/>
        <v>010C4012AF005012</v>
      </c>
    </row>
    <row r="433" spans="1:9" x14ac:dyDescent="0.4">
      <c r="A433">
        <v>432</v>
      </c>
      <c r="B433" t="str">
        <f t="shared" si="37"/>
        <v>1B0</v>
      </c>
      <c r="C433" t="str">
        <f t="shared" si="40"/>
        <v>01B0</v>
      </c>
      <c r="D433" t="str">
        <f t="shared" si="41"/>
        <v>B0 01</v>
      </c>
      <c r="E433" t="str">
        <f t="shared" si="42"/>
        <v>B001</v>
      </c>
      <c r="F433" t="s">
        <v>436</v>
      </c>
      <c r="G433" t="s">
        <v>738</v>
      </c>
      <c r="H433" t="str">
        <f t="shared" si="38"/>
        <v>6C0F5013</v>
      </c>
      <c r="I433" t="str">
        <f t="shared" si="39"/>
        <v/>
      </c>
    </row>
    <row r="434" spans="1:9" x14ac:dyDescent="0.4">
      <c r="A434">
        <v>433</v>
      </c>
      <c r="B434" t="str">
        <f t="shared" si="37"/>
        <v>1B1</v>
      </c>
      <c r="C434" t="str">
        <f t="shared" si="40"/>
        <v>01B1</v>
      </c>
      <c r="D434" t="str">
        <f t="shared" si="41"/>
        <v>B1 01</v>
      </c>
      <c r="E434" t="str">
        <f t="shared" si="42"/>
        <v>B101</v>
      </c>
      <c r="F434" t="s">
        <v>437</v>
      </c>
      <c r="G434" t="s">
        <v>102</v>
      </c>
      <c r="H434" t="str">
        <f t="shared" si="38"/>
        <v/>
      </c>
      <c r="I434" t="str">
        <f t="shared" si="39"/>
        <v>010C4012B1005012</v>
      </c>
    </row>
    <row r="435" spans="1:9" x14ac:dyDescent="0.4">
      <c r="A435">
        <v>434</v>
      </c>
      <c r="B435" t="str">
        <f t="shared" si="37"/>
        <v>1B2</v>
      </c>
      <c r="C435" t="str">
        <f t="shared" si="40"/>
        <v>01B2</v>
      </c>
      <c r="D435" t="str">
        <f t="shared" si="41"/>
        <v>B2 01</v>
      </c>
      <c r="E435" t="str">
        <f t="shared" si="42"/>
        <v>B201</v>
      </c>
      <c r="F435" t="s">
        <v>438</v>
      </c>
      <c r="G435" t="s">
        <v>747</v>
      </c>
      <c r="H435" t="str">
        <f t="shared" si="38"/>
        <v/>
      </c>
      <c r="I435" t="str">
        <f t="shared" si="39"/>
        <v>010C4012B2005012</v>
      </c>
    </row>
    <row r="436" spans="1:9" x14ac:dyDescent="0.4">
      <c r="A436">
        <v>435</v>
      </c>
      <c r="B436" t="str">
        <f t="shared" si="37"/>
        <v>1B3</v>
      </c>
      <c r="C436" t="str">
        <f t="shared" si="40"/>
        <v>01B3</v>
      </c>
      <c r="D436" t="str">
        <f t="shared" si="41"/>
        <v>B3 01</v>
      </c>
      <c r="E436" t="str">
        <f t="shared" si="42"/>
        <v>B301</v>
      </c>
      <c r="F436" t="s">
        <v>439</v>
      </c>
      <c r="G436" t="s">
        <v>737</v>
      </c>
      <c r="H436" t="str">
        <f t="shared" si="38"/>
        <v/>
      </c>
      <c r="I436" t="str">
        <f t="shared" si="39"/>
        <v>010C4012B3005012</v>
      </c>
    </row>
    <row r="437" spans="1:9" x14ac:dyDescent="0.4">
      <c r="A437">
        <v>436</v>
      </c>
      <c r="B437" t="str">
        <f t="shared" si="37"/>
        <v>1B4</v>
      </c>
      <c r="C437" t="str">
        <f t="shared" si="40"/>
        <v>01B4</v>
      </c>
      <c r="D437" t="str">
        <f t="shared" si="41"/>
        <v>B4 01</v>
      </c>
      <c r="E437" t="str">
        <f t="shared" si="42"/>
        <v>B401</v>
      </c>
      <c r="F437" t="s">
        <v>440</v>
      </c>
      <c r="G437" t="s">
        <v>735</v>
      </c>
      <c r="H437" t="str">
        <f t="shared" si="38"/>
        <v>6D0F5013</v>
      </c>
      <c r="I437" t="str">
        <f t="shared" si="39"/>
        <v/>
      </c>
    </row>
    <row r="438" spans="1:9" x14ac:dyDescent="0.4">
      <c r="A438">
        <v>437</v>
      </c>
      <c r="B438" t="str">
        <f t="shared" si="37"/>
        <v>1B5</v>
      </c>
      <c r="C438" t="str">
        <f t="shared" si="40"/>
        <v>01B5</v>
      </c>
      <c r="D438" t="str">
        <f t="shared" si="41"/>
        <v>B5 01</v>
      </c>
      <c r="E438" t="str">
        <f t="shared" si="42"/>
        <v>B501</v>
      </c>
      <c r="F438" t="s">
        <v>441</v>
      </c>
      <c r="G438" t="s">
        <v>739</v>
      </c>
      <c r="H438" t="str">
        <f t="shared" si="38"/>
        <v/>
      </c>
      <c r="I438" t="str">
        <f t="shared" si="39"/>
        <v>010C4012B5005012</v>
      </c>
    </row>
    <row r="439" spans="1:9" x14ac:dyDescent="0.4">
      <c r="A439">
        <v>438</v>
      </c>
      <c r="B439" t="str">
        <f t="shared" si="37"/>
        <v>1B6</v>
      </c>
      <c r="C439" t="str">
        <f t="shared" si="40"/>
        <v>01B6</v>
      </c>
      <c r="D439" t="str">
        <f t="shared" si="41"/>
        <v>B6 01</v>
      </c>
      <c r="E439" t="str">
        <f t="shared" si="42"/>
        <v>B601</v>
      </c>
      <c r="F439" t="s">
        <v>442</v>
      </c>
      <c r="G439" t="s">
        <v>739</v>
      </c>
      <c r="H439" t="str">
        <f t="shared" si="38"/>
        <v/>
      </c>
      <c r="I439" t="str">
        <f t="shared" si="39"/>
        <v>010C4012B6005012</v>
      </c>
    </row>
    <row r="440" spans="1:9" x14ac:dyDescent="0.4">
      <c r="A440">
        <v>439</v>
      </c>
      <c r="B440" t="str">
        <f t="shared" si="37"/>
        <v>1B7</v>
      </c>
      <c r="C440" t="str">
        <f t="shared" si="40"/>
        <v>01B7</v>
      </c>
      <c r="D440" t="str">
        <f t="shared" si="41"/>
        <v>B7 01</v>
      </c>
      <c r="E440" t="str">
        <f t="shared" si="42"/>
        <v>B701</v>
      </c>
      <c r="F440" t="s">
        <v>443</v>
      </c>
      <c r="G440" t="s">
        <v>746</v>
      </c>
      <c r="H440" t="str">
        <f t="shared" si="38"/>
        <v/>
      </c>
      <c r="I440" t="str">
        <f t="shared" si="39"/>
        <v>010C4012B7005012</v>
      </c>
    </row>
    <row r="441" spans="1:9" x14ac:dyDescent="0.4">
      <c r="A441">
        <v>440</v>
      </c>
      <c r="B441" t="str">
        <f t="shared" si="37"/>
        <v>1B8</v>
      </c>
      <c r="C441" t="str">
        <f t="shared" si="40"/>
        <v>01B8</v>
      </c>
      <c r="D441" t="str">
        <f t="shared" si="41"/>
        <v>B8 01</v>
      </c>
      <c r="E441" t="str">
        <f t="shared" si="42"/>
        <v>B801</v>
      </c>
      <c r="F441" t="s">
        <v>444</v>
      </c>
      <c r="G441" t="s">
        <v>743</v>
      </c>
      <c r="H441" t="str">
        <f t="shared" si="38"/>
        <v>6E0F5013</v>
      </c>
      <c r="I441" t="str">
        <f t="shared" si="39"/>
        <v/>
      </c>
    </row>
    <row r="442" spans="1:9" x14ac:dyDescent="0.4">
      <c r="A442">
        <v>441</v>
      </c>
      <c r="B442" t="str">
        <f t="shared" si="37"/>
        <v>1B9</v>
      </c>
      <c r="C442" t="str">
        <f t="shared" si="40"/>
        <v>01B9</v>
      </c>
      <c r="D442" t="str">
        <f t="shared" si="41"/>
        <v>B9 01</v>
      </c>
      <c r="E442" t="str">
        <f t="shared" si="42"/>
        <v>B901</v>
      </c>
      <c r="F442" t="s">
        <v>445</v>
      </c>
      <c r="G442" t="s">
        <v>743</v>
      </c>
      <c r="H442" t="str">
        <f t="shared" si="38"/>
        <v/>
      </c>
      <c r="I442" t="str">
        <f t="shared" si="39"/>
        <v>010C4012B9005012</v>
      </c>
    </row>
    <row r="443" spans="1:9" x14ac:dyDescent="0.4">
      <c r="A443">
        <v>442</v>
      </c>
      <c r="B443" t="str">
        <f t="shared" si="37"/>
        <v>1BA</v>
      </c>
      <c r="C443" t="str">
        <f t="shared" si="40"/>
        <v>01BA</v>
      </c>
      <c r="D443" t="str">
        <f t="shared" si="41"/>
        <v>BA 01</v>
      </c>
      <c r="E443" t="str">
        <f t="shared" si="42"/>
        <v>BA01</v>
      </c>
      <c r="F443" t="s">
        <v>446</v>
      </c>
      <c r="G443" t="s">
        <v>741</v>
      </c>
      <c r="H443" t="str">
        <f t="shared" si="38"/>
        <v/>
      </c>
      <c r="I443" t="str">
        <f t="shared" si="39"/>
        <v>010C4012BA005012</v>
      </c>
    </row>
    <row r="444" spans="1:9" x14ac:dyDescent="0.4">
      <c r="A444">
        <v>443</v>
      </c>
      <c r="B444" t="str">
        <f t="shared" si="37"/>
        <v>1BB</v>
      </c>
      <c r="C444" t="str">
        <f t="shared" si="40"/>
        <v>01BB</v>
      </c>
      <c r="D444" t="str">
        <f t="shared" si="41"/>
        <v>BB 01</v>
      </c>
      <c r="E444" t="str">
        <f t="shared" si="42"/>
        <v>BB01</v>
      </c>
      <c r="F444" t="s">
        <v>447</v>
      </c>
      <c r="G444" t="s">
        <v>741</v>
      </c>
      <c r="H444" t="str">
        <f t="shared" si="38"/>
        <v/>
      </c>
      <c r="I444" t="str">
        <f t="shared" si="39"/>
        <v>010C4012BB005012</v>
      </c>
    </row>
    <row r="445" spans="1:9" x14ac:dyDescent="0.4">
      <c r="A445">
        <v>444</v>
      </c>
      <c r="B445" t="str">
        <f t="shared" si="37"/>
        <v>1BC</v>
      </c>
      <c r="C445" t="str">
        <f t="shared" si="40"/>
        <v>01BC</v>
      </c>
      <c r="D445" t="str">
        <f t="shared" si="41"/>
        <v>BC 01</v>
      </c>
      <c r="E445" t="str">
        <f t="shared" si="42"/>
        <v>BC01</v>
      </c>
      <c r="F445" t="s">
        <v>448</v>
      </c>
      <c r="G445" t="s">
        <v>746</v>
      </c>
      <c r="H445" t="str">
        <f t="shared" si="38"/>
        <v>6F0F5013</v>
      </c>
      <c r="I445" t="str">
        <f t="shared" si="39"/>
        <v/>
      </c>
    </row>
    <row r="446" spans="1:9" x14ac:dyDescent="0.4">
      <c r="A446">
        <v>445</v>
      </c>
      <c r="B446" t="str">
        <f t="shared" si="37"/>
        <v>1BD</v>
      </c>
      <c r="C446" t="str">
        <f t="shared" si="40"/>
        <v>01BD</v>
      </c>
      <c r="D446" t="str">
        <f t="shared" si="41"/>
        <v>BD 01</v>
      </c>
      <c r="E446" t="str">
        <f t="shared" si="42"/>
        <v>BD01</v>
      </c>
      <c r="F446" t="s">
        <v>449</v>
      </c>
      <c r="G446" t="s">
        <v>732</v>
      </c>
      <c r="H446" t="str">
        <f t="shared" si="38"/>
        <v/>
      </c>
      <c r="I446" t="str">
        <f t="shared" si="39"/>
        <v>010C4012BD005012</v>
      </c>
    </row>
    <row r="447" spans="1:9" x14ac:dyDescent="0.4">
      <c r="A447">
        <v>446</v>
      </c>
      <c r="B447" t="str">
        <f t="shared" si="37"/>
        <v>1BE</v>
      </c>
      <c r="C447" t="str">
        <f t="shared" si="40"/>
        <v>01BE</v>
      </c>
      <c r="D447" t="str">
        <f t="shared" si="41"/>
        <v>BE 01</v>
      </c>
      <c r="E447" t="str">
        <f t="shared" si="42"/>
        <v>BE01</v>
      </c>
      <c r="F447" t="s">
        <v>450</v>
      </c>
      <c r="G447" t="s">
        <v>746</v>
      </c>
      <c r="H447" t="str">
        <f t="shared" si="38"/>
        <v/>
      </c>
      <c r="I447" t="str">
        <f t="shared" si="39"/>
        <v>010C4012BE005012</v>
      </c>
    </row>
    <row r="448" spans="1:9" x14ac:dyDescent="0.4">
      <c r="A448">
        <v>447</v>
      </c>
      <c r="B448" t="str">
        <f t="shared" si="37"/>
        <v>1BF</v>
      </c>
      <c r="C448" t="str">
        <f t="shared" si="40"/>
        <v>01BF</v>
      </c>
      <c r="D448" t="str">
        <f t="shared" si="41"/>
        <v>BF 01</v>
      </c>
      <c r="E448" t="str">
        <f t="shared" si="42"/>
        <v>BF01</v>
      </c>
      <c r="F448" t="s">
        <v>451</v>
      </c>
      <c r="G448" t="s">
        <v>739</v>
      </c>
      <c r="H448" t="str">
        <f t="shared" si="38"/>
        <v/>
      </c>
      <c r="I448" t="str">
        <f t="shared" si="39"/>
        <v>010C4012BF005012</v>
      </c>
    </row>
    <row r="449" spans="1:9" x14ac:dyDescent="0.4">
      <c r="A449">
        <v>448</v>
      </c>
      <c r="B449" t="str">
        <f t="shared" si="37"/>
        <v>1C0</v>
      </c>
      <c r="C449" t="str">
        <f t="shared" si="40"/>
        <v>01C0</v>
      </c>
      <c r="D449" t="str">
        <f t="shared" si="41"/>
        <v>C0 01</v>
      </c>
      <c r="E449" t="str">
        <f t="shared" si="42"/>
        <v>C001</v>
      </c>
      <c r="F449" t="s">
        <v>452</v>
      </c>
      <c r="G449" t="s">
        <v>738</v>
      </c>
      <c r="H449" t="str">
        <f t="shared" si="38"/>
        <v>700F5013</v>
      </c>
      <c r="I449" t="str">
        <f t="shared" si="39"/>
        <v/>
      </c>
    </row>
    <row r="450" spans="1:9" x14ac:dyDescent="0.4">
      <c r="A450">
        <v>449</v>
      </c>
      <c r="B450" t="str">
        <f t="shared" ref="B450:B513" si="43">_xlfn.LET(_xlpm.hex,DEC2HEX(A450),IF(LEN(_xlpm.hex)=1,"0"&amp;_xlpm.hex,_xlpm.hex))</f>
        <v>1C1</v>
      </c>
      <c r="C450" t="str">
        <f t="shared" si="40"/>
        <v>01C1</v>
      </c>
      <c r="D450" t="str">
        <f t="shared" si="41"/>
        <v>C1 01</v>
      </c>
      <c r="E450" t="str">
        <f t="shared" si="42"/>
        <v>C101</v>
      </c>
      <c r="F450" t="s">
        <v>453</v>
      </c>
      <c r="G450" t="s">
        <v>732</v>
      </c>
      <c r="H450" t="str">
        <f t="shared" ref="H450:H513" si="44">IF(A450&lt;256,TEXT(B450,"00")&amp;"005013",IF(MOD(A450,4)=0,DEC2HEX(_xlfn.BITRSHIFT(A450,2))&amp;"0F5013",""))</f>
        <v/>
      </c>
      <c r="I450" t="str">
        <f t="shared" ref="I450:I513" si="45">IF(AND(A450&gt;255,MOD(A450,4)&lt;&gt;0),_xlfn.CONCAT("0",LEFT(B450,1),"0C4012",RIGHT(B450,2),"005012"),"")</f>
        <v>010C4012C1005012</v>
      </c>
    </row>
    <row r="451" spans="1:9" x14ac:dyDescent="0.4">
      <c r="A451">
        <v>450</v>
      </c>
      <c r="B451" t="str">
        <f t="shared" si="43"/>
        <v>1C2</v>
      </c>
      <c r="C451" t="str">
        <f t="shared" ref="C451:C514" si="46">DEC2HEX(A451,4)</f>
        <v>01C2</v>
      </c>
      <c r="D451" t="str">
        <f t="shared" ref="D451:D514" si="47">RIGHT(C451,2)&amp;" "&amp;LEFT(C451,2)</f>
        <v>C2 01</v>
      </c>
      <c r="E451" t="str">
        <f t="shared" ref="E451:E514" si="48">LEFT(D451,2)&amp;RIGHT(D451,2)</f>
        <v>C201</v>
      </c>
      <c r="F451" t="s">
        <v>454</v>
      </c>
      <c r="G451" t="s">
        <v>744</v>
      </c>
      <c r="H451" t="str">
        <f t="shared" si="44"/>
        <v/>
      </c>
      <c r="I451" t="str">
        <f t="shared" si="45"/>
        <v>010C4012C2005012</v>
      </c>
    </row>
    <row r="452" spans="1:9" x14ac:dyDescent="0.4">
      <c r="A452">
        <v>451</v>
      </c>
      <c r="B452" t="str">
        <f t="shared" si="43"/>
        <v>1C3</v>
      </c>
      <c r="C452" t="str">
        <f t="shared" si="46"/>
        <v>01C3</v>
      </c>
      <c r="D452" t="str">
        <f t="shared" si="47"/>
        <v>C3 01</v>
      </c>
      <c r="E452" t="str">
        <f t="shared" si="48"/>
        <v>C301</v>
      </c>
      <c r="F452" t="s">
        <v>455</v>
      </c>
      <c r="G452" t="s">
        <v>737</v>
      </c>
      <c r="H452" t="str">
        <f t="shared" si="44"/>
        <v/>
      </c>
      <c r="I452" t="str">
        <f t="shared" si="45"/>
        <v>010C4012C3005012</v>
      </c>
    </row>
    <row r="453" spans="1:9" x14ac:dyDescent="0.4">
      <c r="A453">
        <v>452</v>
      </c>
      <c r="B453" t="str">
        <f t="shared" si="43"/>
        <v>1C4</v>
      </c>
      <c r="C453" t="str">
        <f t="shared" si="46"/>
        <v>01C4</v>
      </c>
      <c r="D453" t="str">
        <f t="shared" si="47"/>
        <v>C4 01</v>
      </c>
      <c r="E453" t="str">
        <f t="shared" si="48"/>
        <v>C401</v>
      </c>
      <c r="F453" t="s">
        <v>456</v>
      </c>
      <c r="G453" t="s">
        <v>739</v>
      </c>
      <c r="H453" t="str">
        <f t="shared" si="44"/>
        <v>710F5013</v>
      </c>
      <c r="I453" t="str">
        <f t="shared" si="45"/>
        <v/>
      </c>
    </row>
    <row r="454" spans="1:9" x14ac:dyDescent="0.4">
      <c r="A454">
        <v>453</v>
      </c>
      <c r="B454" t="str">
        <f t="shared" si="43"/>
        <v>1C5</v>
      </c>
      <c r="C454" t="str">
        <f t="shared" si="46"/>
        <v>01C5</v>
      </c>
      <c r="D454" t="str">
        <f t="shared" si="47"/>
        <v>C5 01</v>
      </c>
      <c r="E454" t="str">
        <f t="shared" si="48"/>
        <v>C501</v>
      </c>
      <c r="F454" t="s">
        <v>457</v>
      </c>
      <c r="G454" t="s">
        <v>745</v>
      </c>
      <c r="H454" t="str">
        <f t="shared" si="44"/>
        <v/>
      </c>
      <c r="I454" t="str">
        <f t="shared" si="45"/>
        <v>010C4012C5005012</v>
      </c>
    </row>
    <row r="455" spans="1:9" x14ac:dyDescent="0.4">
      <c r="A455">
        <v>454</v>
      </c>
      <c r="B455" t="str">
        <f t="shared" si="43"/>
        <v>1C6</v>
      </c>
      <c r="C455" t="str">
        <f t="shared" si="46"/>
        <v>01C6</v>
      </c>
      <c r="D455" t="str">
        <f t="shared" si="47"/>
        <v>C6 01</v>
      </c>
      <c r="E455" t="str">
        <f t="shared" si="48"/>
        <v>C601</v>
      </c>
      <c r="F455" t="s">
        <v>458</v>
      </c>
      <c r="G455" t="s">
        <v>744</v>
      </c>
      <c r="H455" t="str">
        <f t="shared" si="44"/>
        <v/>
      </c>
      <c r="I455" t="str">
        <f t="shared" si="45"/>
        <v>010C4012C6005012</v>
      </c>
    </row>
    <row r="456" spans="1:9" x14ac:dyDescent="0.4">
      <c r="A456">
        <v>455</v>
      </c>
      <c r="B456" t="str">
        <f t="shared" si="43"/>
        <v>1C7</v>
      </c>
      <c r="C456" t="str">
        <f t="shared" si="46"/>
        <v>01C7</v>
      </c>
      <c r="D456" t="str">
        <f t="shared" si="47"/>
        <v>C7 01</v>
      </c>
      <c r="E456" t="str">
        <f t="shared" si="48"/>
        <v>C701</v>
      </c>
      <c r="F456" t="s">
        <v>459</v>
      </c>
      <c r="G456" t="s">
        <v>744</v>
      </c>
      <c r="H456" t="str">
        <f t="shared" si="44"/>
        <v/>
      </c>
      <c r="I456" t="str">
        <f t="shared" si="45"/>
        <v>010C4012C7005012</v>
      </c>
    </row>
    <row r="457" spans="1:9" x14ac:dyDescent="0.4">
      <c r="A457">
        <v>456</v>
      </c>
      <c r="B457" t="str">
        <f t="shared" si="43"/>
        <v>1C8</v>
      </c>
      <c r="C457" t="str">
        <f t="shared" si="46"/>
        <v>01C8</v>
      </c>
      <c r="D457" t="str">
        <f t="shared" si="47"/>
        <v>C8 01</v>
      </c>
      <c r="E457" t="str">
        <f t="shared" si="48"/>
        <v>C801</v>
      </c>
      <c r="F457" t="s">
        <v>460</v>
      </c>
      <c r="G457" t="s">
        <v>744</v>
      </c>
      <c r="H457" t="str">
        <f t="shared" si="44"/>
        <v>720F5013</v>
      </c>
      <c r="I457" t="str">
        <f t="shared" si="45"/>
        <v/>
      </c>
    </row>
    <row r="458" spans="1:9" x14ac:dyDescent="0.4">
      <c r="A458">
        <v>457</v>
      </c>
      <c r="B458" t="str">
        <f t="shared" si="43"/>
        <v>1C9</v>
      </c>
      <c r="C458" t="str">
        <f t="shared" si="46"/>
        <v>01C9</v>
      </c>
      <c r="D458" t="str">
        <f t="shared" si="47"/>
        <v>C9 01</v>
      </c>
      <c r="E458" t="str">
        <f t="shared" si="48"/>
        <v>C901</v>
      </c>
      <c r="F458" t="s">
        <v>461</v>
      </c>
      <c r="G458" t="s">
        <v>746</v>
      </c>
      <c r="H458" t="str">
        <f t="shared" si="44"/>
        <v/>
      </c>
      <c r="I458" t="str">
        <f t="shared" si="45"/>
        <v>010C4012C9005012</v>
      </c>
    </row>
    <row r="459" spans="1:9" x14ac:dyDescent="0.4">
      <c r="A459">
        <v>458</v>
      </c>
      <c r="B459" t="str">
        <f t="shared" si="43"/>
        <v>1CA</v>
      </c>
      <c r="C459" t="str">
        <f t="shared" si="46"/>
        <v>01CA</v>
      </c>
      <c r="D459" t="str">
        <f t="shared" si="47"/>
        <v>CA 01</v>
      </c>
      <c r="E459" t="str">
        <f t="shared" si="48"/>
        <v>CA01</v>
      </c>
      <c r="F459" t="s">
        <v>462</v>
      </c>
      <c r="G459" t="s">
        <v>732</v>
      </c>
      <c r="H459" t="str">
        <f t="shared" si="44"/>
        <v/>
      </c>
      <c r="I459" t="str">
        <f t="shared" si="45"/>
        <v>010C4012CA005012</v>
      </c>
    </row>
    <row r="460" spans="1:9" x14ac:dyDescent="0.4">
      <c r="A460">
        <v>459</v>
      </c>
      <c r="B460" t="str">
        <f t="shared" si="43"/>
        <v>1CB</v>
      </c>
      <c r="C460" t="str">
        <f t="shared" si="46"/>
        <v>01CB</v>
      </c>
      <c r="D460" t="str">
        <f t="shared" si="47"/>
        <v>CB 01</v>
      </c>
      <c r="E460" t="str">
        <f t="shared" si="48"/>
        <v>CB01</v>
      </c>
      <c r="F460" t="s">
        <v>463</v>
      </c>
      <c r="G460" t="s">
        <v>747</v>
      </c>
      <c r="H460" t="str">
        <f t="shared" si="44"/>
        <v/>
      </c>
      <c r="I460" t="str">
        <f t="shared" si="45"/>
        <v>010C4012CB005012</v>
      </c>
    </row>
    <row r="461" spans="1:9" x14ac:dyDescent="0.4">
      <c r="A461">
        <v>460</v>
      </c>
      <c r="B461" t="str">
        <f t="shared" si="43"/>
        <v>1CC</v>
      </c>
      <c r="C461" t="str">
        <f t="shared" si="46"/>
        <v>01CC</v>
      </c>
      <c r="D461" t="str">
        <f t="shared" si="47"/>
        <v>CC 01</v>
      </c>
      <c r="E461" t="str">
        <f t="shared" si="48"/>
        <v>CC01</v>
      </c>
      <c r="F461" t="s">
        <v>464</v>
      </c>
      <c r="G461" t="s">
        <v>747</v>
      </c>
      <c r="H461" t="str">
        <f t="shared" si="44"/>
        <v>730F5013</v>
      </c>
      <c r="I461" t="str">
        <f t="shared" si="45"/>
        <v/>
      </c>
    </row>
    <row r="462" spans="1:9" x14ac:dyDescent="0.4">
      <c r="A462">
        <v>461</v>
      </c>
      <c r="B462" t="str">
        <f t="shared" si="43"/>
        <v>1CD</v>
      </c>
      <c r="C462" t="str">
        <f t="shared" si="46"/>
        <v>01CD</v>
      </c>
      <c r="D462" t="str">
        <f t="shared" si="47"/>
        <v>CD 01</v>
      </c>
      <c r="E462" t="str">
        <f t="shared" si="48"/>
        <v>CD01</v>
      </c>
      <c r="F462" t="s">
        <v>465</v>
      </c>
      <c r="G462" t="s">
        <v>740</v>
      </c>
      <c r="H462" t="str">
        <f t="shared" si="44"/>
        <v/>
      </c>
      <c r="I462" t="str">
        <f t="shared" si="45"/>
        <v>010C4012CD005012</v>
      </c>
    </row>
    <row r="463" spans="1:9" x14ac:dyDescent="0.4">
      <c r="A463">
        <v>462</v>
      </c>
      <c r="B463" t="str">
        <f t="shared" si="43"/>
        <v>1CE</v>
      </c>
      <c r="C463" t="str">
        <f t="shared" si="46"/>
        <v>01CE</v>
      </c>
      <c r="D463" t="str">
        <f t="shared" si="47"/>
        <v>CE 01</v>
      </c>
      <c r="E463" t="str">
        <f t="shared" si="48"/>
        <v>CE01</v>
      </c>
      <c r="F463" t="s">
        <v>466</v>
      </c>
      <c r="G463" t="s">
        <v>732</v>
      </c>
      <c r="H463" t="str">
        <f t="shared" si="44"/>
        <v/>
      </c>
      <c r="I463" t="str">
        <f t="shared" si="45"/>
        <v>010C4012CE005012</v>
      </c>
    </row>
    <row r="464" spans="1:9" x14ac:dyDescent="0.4">
      <c r="A464">
        <v>463</v>
      </c>
      <c r="B464" t="str">
        <f t="shared" si="43"/>
        <v>1CF</v>
      </c>
      <c r="C464" t="str">
        <f t="shared" si="46"/>
        <v>01CF</v>
      </c>
      <c r="D464" t="str">
        <f t="shared" si="47"/>
        <v>CF 01</v>
      </c>
      <c r="E464" t="str">
        <f t="shared" si="48"/>
        <v>CF01</v>
      </c>
      <c r="F464" t="s">
        <v>467</v>
      </c>
      <c r="G464" t="s">
        <v>735</v>
      </c>
      <c r="H464" t="str">
        <f t="shared" si="44"/>
        <v/>
      </c>
      <c r="I464" t="str">
        <f t="shared" si="45"/>
        <v>010C4012CF005012</v>
      </c>
    </row>
    <row r="465" spans="1:9" x14ac:dyDescent="0.4">
      <c r="A465">
        <v>464</v>
      </c>
      <c r="B465" t="str">
        <f t="shared" si="43"/>
        <v>1D0</v>
      </c>
      <c r="C465" t="str">
        <f t="shared" si="46"/>
        <v>01D0</v>
      </c>
      <c r="D465" t="str">
        <f t="shared" si="47"/>
        <v>D0 01</v>
      </c>
      <c r="E465" t="str">
        <f t="shared" si="48"/>
        <v>D001</v>
      </c>
      <c r="F465" t="s">
        <v>468</v>
      </c>
      <c r="G465" t="s">
        <v>740</v>
      </c>
      <c r="H465" t="str">
        <f t="shared" si="44"/>
        <v>740F5013</v>
      </c>
      <c r="I465" t="str">
        <f t="shared" si="45"/>
        <v/>
      </c>
    </row>
    <row r="466" spans="1:9" x14ac:dyDescent="0.4">
      <c r="A466">
        <v>465</v>
      </c>
      <c r="B466" t="str">
        <f t="shared" si="43"/>
        <v>1D1</v>
      </c>
      <c r="C466" t="str">
        <f t="shared" si="46"/>
        <v>01D1</v>
      </c>
      <c r="D466" t="str">
        <f t="shared" si="47"/>
        <v>D1 01</v>
      </c>
      <c r="E466" t="str">
        <f t="shared" si="48"/>
        <v>D101</v>
      </c>
      <c r="F466" t="s">
        <v>469</v>
      </c>
      <c r="G466" t="s">
        <v>739</v>
      </c>
      <c r="H466" t="str">
        <f t="shared" si="44"/>
        <v/>
      </c>
      <c r="I466" t="str">
        <f t="shared" si="45"/>
        <v>010C4012D1005012</v>
      </c>
    </row>
    <row r="467" spans="1:9" x14ac:dyDescent="0.4">
      <c r="A467">
        <v>466</v>
      </c>
      <c r="B467" t="str">
        <f t="shared" si="43"/>
        <v>1D2</v>
      </c>
      <c r="C467" t="str">
        <f t="shared" si="46"/>
        <v>01D2</v>
      </c>
      <c r="D467" t="str">
        <f t="shared" si="47"/>
        <v>D2 01</v>
      </c>
      <c r="E467" t="str">
        <f t="shared" si="48"/>
        <v>D201</v>
      </c>
      <c r="F467" t="s">
        <v>470</v>
      </c>
      <c r="G467" t="s">
        <v>748</v>
      </c>
      <c r="H467" t="str">
        <f t="shared" si="44"/>
        <v/>
      </c>
      <c r="I467" t="str">
        <f t="shared" si="45"/>
        <v>010C4012D2005012</v>
      </c>
    </row>
    <row r="468" spans="1:9" x14ac:dyDescent="0.4">
      <c r="A468">
        <v>467</v>
      </c>
      <c r="B468" t="str">
        <f t="shared" si="43"/>
        <v>1D3</v>
      </c>
      <c r="C468" t="str">
        <f t="shared" si="46"/>
        <v>01D3</v>
      </c>
      <c r="D468" t="str">
        <f t="shared" si="47"/>
        <v>D3 01</v>
      </c>
      <c r="E468" t="str">
        <f t="shared" si="48"/>
        <v>D301</v>
      </c>
      <c r="F468" t="s">
        <v>471</v>
      </c>
      <c r="G468" t="s">
        <v>748</v>
      </c>
      <c r="H468" t="str">
        <f t="shared" si="44"/>
        <v/>
      </c>
      <c r="I468" t="str">
        <f t="shared" si="45"/>
        <v>010C4012D3005012</v>
      </c>
    </row>
    <row r="469" spans="1:9" x14ac:dyDescent="0.4">
      <c r="A469">
        <v>468</v>
      </c>
      <c r="B469" t="str">
        <f t="shared" si="43"/>
        <v>1D4</v>
      </c>
      <c r="C469" t="str">
        <f t="shared" si="46"/>
        <v>01D4</v>
      </c>
      <c r="D469" t="str">
        <f t="shared" si="47"/>
        <v>D4 01</v>
      </c>
      <c r="E469" t="str">
        <f t="shared" si="48"/>
        <v>D401</v>
      </c>
      <c r="F469" t="s">
        <v>472</v>
      </c>
      <c r="G469" t="s">
        <v>740</v>
      </c>
      <c r="H469" t="str">
        <f t="shared" si="44"/>
        <v>750F5013</v>
      </c>
      <c r="I469" t="str">
        <f t="shared" si="45"/>
        <v/>
      </c>
    </row>
    <row r="470" spans="1:9" x14ac:dyDescent="0.4">
      <c r="A470">
        <v>469</v>
      </c>
      <c r="B470" t="str">
        <f t="shared" si="43"/>
        <v>1D5</v>
      </c>
      <c r="C470" t="str">
        <f t="shared" si="46"/>
        <v>01D5</v>
      </c>
      <c r="D470" t="str">
        <f t="shared" si="47"/>
        <v>D5 01</v>
      </c>
      <c r="E470" t="str">
        <f t="shared" si="48"/>
        <v>D501</v>
      </c>
      <c r="F470" t="s">
        <v>473</v>
      </c>
      <c r="G470" t="s">
        <v>746</v>
      </c>
      <c r="H470" t="str">
        <f t="shared" si="44"/>
        <v/>
      </c>
      <c r="I470" t="str">
        <f t="shared" si="45"/>
        <v>010C4012D5005012</v>
      </c>
    </row>
    <row r="471" spans="1:9" x14ac:dyDescent="0.4">
      <c r="A471">
        <v>470</v>
      </c>
      <c r="B471" t="str">
        <f t="shared" si="43"/>
        <v>1D6</v>
      </c>
      <c r="C471" t="str">
        <f t="shared" si="46"/>
        <v>01D6</v>
      </c>
      <c r="D471" t="str">
        <f t="shared" si="47"/>
        <v>D6 01</v>
      </c>
      <c r="E471" t="str">
        <f t="shared" si="48"/>
        <v>D601</v>
      </c>
      <c r="F471" t="s">
        <v>474</v>
      </c>
      <c r="G471" t="s">
        <v>102</v>
      </c>
      <c r="H471" t="str">
        <f t="shared" si="44"/>
        <v/>
      </c>
      <c r="I471" t="str">
        <f t="shared" si="45"/>
        <v>010C4012D6005012</v>
      </c>
    </row>
    <row r="472" spans="1:9" x14ac:dyDescent="0.4">
      <c r="A472">
        <v>471</v>
      </c>
      <c r="B472" t="str">
        <f t="shared" si="43"/>
        <v>1D7</v>
      </c>
      <c r="C472" t="str">
        <f t="shared" si="46"/>
        <v>01D7</v>
      </c>
      <c r="D472" t="str">
        <f t="shared" si="47"/>
        <v>D7 01</v>
      </c>
      <c r="E472" t="str">
        <f t="shared" si="48"/>
        <v>D701</v>
      </c>
      <c r="F472" t="s">
        <v>475</v>
      </c>
      <c r="G472" t="s">
        <v>102</v>
      </c>
      <c r="H472" t="str">
        <f t="shared" si="44"/>
        <v/>
      </c>
      <c r="I472" t="str">
        <f t="shared" si="45"/>
        <v>010C4012D7005012</v>
      </c>
    </row>
    <row r="473" spans="1:9" x14ac:dyDescent="0.4">
      <c r="A473">
        <v>472</v>
      </c>
      <c r="B473" t="str">
        <f t="shared" si="43"/>
        <v>1D8</v>
      </c>
      <c r="C473" t="str">
        <f t="shared" si="46"/>
        <v>01D8</v>
      </c>
      <c r="D473" t="str">
        <f t="shared" si="47"/>
        <v>D8 01</v>
      </c>
      <c r="E473" t="str">
        <f t="shared" si="48"/>
        <v>D801</v>
      </c>
      <c r="F473" t="s">
        <v>476</v>
      </c>
      <c r="G473" t="s">
        <v>734</v>
      </c>
      <c r="H473" t="str">
        <f t="shared" si="44"/>
        <v>760F5013</v>
      </c>
      <c r="I473" t="str">
        <f t="shared" si="45"/>
        <v/>
      </c>
    </row>
    <row r="474" spans="1:9" x14ac:dyDescent="0.4">
      <c r="A474">
        <v>473</v>
      </c>
      <c r="B474" t="str">
        <f t="shared" si="43"/>
        <v>1D9</v>
      </c>
      <c r="C474" t="str">
        <f t="shared" si="46"/>
        <v>01D9</v>
      </c>
      <c r="D474" t="str">
        <f t="shared" si="47"/>
        <v>D9 01</v>
      </c>
      <c r="E474" t="str">
        <f t="shared" si="48"/>
        <v>D901</v>
      </c>
      <c r="F474" t="s">
        <v>477</v>
      </c>
      <c r="G474" t="s">
        <v>102</v>
      </c>
      <c r="H474" t="str">
        <f t="shared" si="44"/>
        <v/>
      </c>
      <c r="I474" t="str">
        <f t="shared" si="45"/>
        <v>010C4012D9005012</v>
      </c>
    </row>
    <row r="475" spans="1:9" x14ac:dyDescent="0.4">
      <c r="A475">
        <v>474</v>
      </c>
      <c r="B475" t="str">
        <f t="shared" si="43"/>
        <v>1DA</v>
      </c>
      <c r="C475" t="str">
        <f t="shared" si="46"/>
        <v>01DA</v>
      </c>
      <c r="D475" t="str">
        <f t="shared" si="47"/>
        <v>DA 01</v>
      </c>
      <c r="E475" t="str">
        <f t="shared" si="48"/>
        <v>DA01</v>
      </c>
      <c r="F475" t="s">
        <v>478</v>
      </c>
      <c r="G475" t="s">
        <v>743</v>
      </c>
      <c r="H475" t="str">
        <f t="shared" si="44"/>
        <v/>
      </c>
      <c r="I475" t="str">
        <f t="shared" si="45"/>
        <v>010C4012DA005012</v>
      </c>
    </row>
    <row r="476" spans="1:9" x14ac:dyDescent="0.4">
      <c r="A476">
        <v>475</v>
      </c>
      <c r="B476" t="str">
        <f t="shared" si="43"/>
        <v>1DB</v>
      </c>
      <c r="C476" t="str">
        <f t="shared" si="46"/>
        <v>01DB</v>
      </c>
      <c r="D476" t="str">
        <f t="shared" si="47"/>
        <v>DB 01</v>
      </c>
      <c r="E476" t="str">
        <f t="shared" si="48"/>
        <v>DB01</v>
      </c>
      <c r="F476" t="s">
        <v>479</v>
      </c>
      <c r="G476" t="s">
        <v>741</v>
      </c>
      <c r="H476" t="str">
        <f t="shared" si="44"/>
        <v/>
      </c>
      <c r="I476" t="str">
        <f t="shared" si="45"/>
        <v>010C4012DB005012</v>
      </c>
    </row>
    <row r="477" spans="1:9" x14ac:dyDescent="0.4">
      <c r="A477">
        <v>476</v>
      </c>
      <c r="B477" t="str">
        <f t="shared" si="43"/>
        <v>1DC</v>
      </c>
      <c r="C477" t="str">
        <f t="shared" si="46"/>
        <v>01DC</v>
      </c>
      <c r="D477" t="str">
        <f t="shared" si="47"/>
        <v>DC 01</v>
      </c>
      <c r="E477" t="str">
        <f t="shared" si="48"/>
        <v>DC01</v>
      </c>
      <c r="F477" t="s">
        <v>480</v>
      </c>
      <c r="G477" t="s">
        <v>744</v>
      </c>
      <c r="H477" t="str">
        <f t="shared" si="44"/>
        <v>770F5013</v>
      </c>
      <c r="I477" t="str">
        <f t="shared" si="45"/>
        <v/>
      </c>
    </row>
    <row r="478" spans="1:9" x14ac:dyDescent="0.4">
      <c r="A478">
        <v>477</v>
      </c>
      <c r="B478" t="str">
        <f t="shared" si="43"/>
        <v>1DD</v>
      </c>
      <c r="C478" t="str">
        <f t="shared" si="46"/>
        <v>01DD</v>
      </c>
      <c r="D478" t="str">
        <f t="shared" si="47"/>
        <v>DD 01</v>
      </c>
      <c r="E478" t="str">
        <f t="shared" si="48"/>
        <v>DD01</v>
      </c>
      <c r="F478" t="s">
        <v>481</v>
      </c>
      <c r="G478" t="s">
        <v>102</v>
      </c>
      <c r="H478" t="str">
        <f t="shared" si="44"/>
        <v/>
      </c>
      <c r="I478" t="str">
        <f t="shared" si="45"/>
        <v>010C4012DD005012</v>
      </c>
    </row>
    <row r="479" spans="1:9" x14ac:dyDescent="0.4">
      <c r="A479">
        <v>478</v>
      </c>
      <c r="B479" t="str">
        <f t="shared" si="43"/>
        <v>1DE</v>
      </c>
      <c r="C479" t="str">
        <f t="shared" si="46"/>
        <v>01DE</v>
      </c>
      <c r="D479" t="str">
        <f t="shared" si="47"/>
        <v>DE 01</v>
      </c>
      <c r="E479" t="str">
        <f t="shared" si="48"/>
        <v>DE01</v>
      </c>
      <c r="F479" t="s">
        <v>482</v>
      </c>
      <c r="G479" t="s">
        <v>102</v>
      </c>
      <c r="H479" t="str">
        <f t="shared" si="44"/>
        <v/>
      </c>
      <c r="I479" t="str">
        <f t="shared" si="45"/>
        <v>010C4012DE005012</v>
      </c>
    </row>
    <row r="480" spans="1:9" x14ac:dyDescent="0.4">
      <c r="A480">
        <v>479</v>
      </c>
      <c r="B480" t="str">
        <f t="shared" si="43"/>
        <v>1DF</v>
      </c>
      <c r="C480" t="str">
        <f t="shared" si="46"/>
        <v>01DF</v>
      </c>
      <c r="D480" t="str">
        <f t="shared" si="47"/>
        <v>DF 01</v>
      </c>
      <c r="E480" t="str">
        <f t="shared" si="48"/>
        <v>DF01</v>
      </c>
      <c r="F480" t="s">
        <v>483</v>
      </c>
      <c r="G480" t="s">
        <v>746</v>
      </c>
      <c r="H480" t="str">
        <f t="shared" si="44"/>
        <v/>
      </c>
      <c r="I480" t="str">
        <f t="shared" si="45"/>
        <v>010C4012DF005012</v>
      </c>
    </row>
    <row r="481" spans="1:9" x14ac:dyDescent="0.4">
      <c r="A481">
        <v>480</v>
      </c>
      <c r="B481" t="str">
        <f t="shared" si="43"/>
        <v>1E0</v>
      </c>
      <c r="C481" t="str">
        <f t="shared" si="46"/>
        <v>01E0</v>
      </c>
      <c r="D481" t="str">
        <f t="shared" si="47"/>
        <v>E0 01</v>
      </c>
      <c r="E481" t="str">
        <f t="shared" si="48"/>
        <v>E001</v>
      </c>
      <c r="F481" t="s">
        <v>484</v>
      </c>
      <c r="G481" t="s">
        <v>733</v>
      </c>
      <c r="H481" t="str">
        <f t="shared" si="44"/>
        <v>780F5013</v>
      </c>
      <c r="I481" t="str">
        <f t="shared" si="45"/>
        <v/>
      </c>
    </row>
    <row r="482" spans="1:9" x14ac:dyDescent="0.4">
      <c r="A482">
        <v>481</v>
      </c>
      <c r="B482" t="str">
        <f t="shared" si="43"/>
        <v>1E1</v>
      </c>
      <c r="C482" t="str">
        <f t="shared" si="46"/>
        <v>01E1</v>
      </c>
      <c r="D482" t="str">
        <f t="shared" si="47"/>
        <v>E1 01</v>
      </c>
      <c r="E482" t="str">
        <f t="shared" si="48"/>
        <v>E101</v>
      </c>
      <c r="F482" t="s">
        <v>485</v>
      </c>
      <c r="G482" t="s">
        <v>735</v>
      </c>
      <c r="H482" t="str">
        <f t="shared" si="44"/>
        <v/>
      </c>
      <c r="I482" t="str">
        <f t="shared" si="45"/>
        <v>010C4012E1005012</v>
      </c>
    </row>
    <row r="483" spans="1:9" x14ac:dyDescent="0.4">
      <c r="A483">
        <v>482</v>
      </c>
      <c r="B483" t="str">
        <f t="shared" si="43"/>
        <v>1E2</v>
      </c>
      <c r="C483" t="str">
        <f t="shared" si="46"/>
        <v>01E2</v>
      </c>
      <c r="D483" t="str">
        <f t="shared" si="47"/>
        <v>E2 01</v>
      </c>
      <c r="E483" t="str">
        <f t="shared" si="48"/>
        <v>E201</v>
      </c>
      <c r="F483" t="s">
        <v>486</v>
      </c>
      <c r="G483" t="s">
        <v>743</v>
      </c>
      <c r="H483" t="str">
        <f t="shared" si="44"/>
        <v/>
      </c>
      <c r="I483" t="str">
        <f t="shared" si="45"/>
        <v>010C4012E2005012</v>
      </c>
    </row>
    <row r="484" spans="1:9" x14ac:dyDescent="0.4">
      <c r="A484">
        <v>483</v>
      </c>
      <c r="B484" t="str">
        <f t="shared" si="43"/>
        <v>1E3</v>
      </c>
      <c r="C484" t="str">
        <f t="shared" si="46"/>
        <v>01E3</v>
      </c>
      <c r="D484" t="str">
        <f t="shared" si="47"/>
        <v>E3 01</v>
      </c>
      <c r="E484" t="str">
        <f t="shared" si="48"/>
        <v>E301</v>
      </c>
      <c r="F484" t="s">
        <v>487</v>
      </c>
      <c r="G484" t="s">
        <v>744</v>
      </c>
      <c r="H484" t="str">
        <f t="shared" si="44"/>
        <v/>
      </c>
      <c r="I484" t="str">
        <f t="shared" si="45"/>
        <v>010C4012E3005012</v>
      </c>
    </row>
    <row r="485" spans="1:9" x14ac:dyDescent="0.4">
      <c r="A485">
        <v>484</v>
      </c>
      <c r="B485" t="str">
        <f t="shared" si="43"/>
        <v>1E4</v>
      </c>
      <c r="C485" t="str">
        <f t="shared" si="46"/>
        <v>01E4</v>
      </c>
      <c r="D485" t="str">
        <f t="shared" si="47"/>
        <v>E4 01</v>
      </c>
      <c r="E485" t="str">
        <f t="shared" si="48"/>
        <v>E401</v>
      </c>
      <c r="F485" t="s">
        <v>488</v>
      </c>
      <c r="G485" t="s">
        <v>741</v>
      </c>
      <c r="H485" t="str">
        <f t="shared" si="44"/>
        <v>790F5013</v>
      </c>
      <c r="I485" t="str">
        <f t="shared" si="45"/>
        <v/>
      </c>
    </row>
    <row r="486" spans="1:9" x14ac:dyDescent="0.4">
      <c r="A486">
        <v>485</v>
      </c>
      <c r="B486" t="str">
        <f t="shared" si="43"/>
        <v>1E5</v>
      </c>
      <c r="C486" t="str">
        <f t="shared" si="46"/>
        <v>01E5</v>
      </c>
      <c r="D486" t="str">
        <f t="shared" si="47"/>
        <v>E5 01</v>
      </c>
      <c r="E486" t="str">
        <f t="shared" si="48"/>
        <v>E501</v>
      </c>
      <c r="F486" t="s">
        <v>489</v>
      </c>
      <c r="G486" t="s">
        <v>102</v>
      </c>
      <c r="H486" t="str">
        <f t="shared" si="44"/>
        <v/>
      </c>
      <c r="I486" t="str">
        <f t="shared" si="45"/>
        <v>010C4012E5005012</v>
      </c>
    </row>
    <row r="487" spans="1:9" x14ac:dyDescent="0.4">
      <c r="A487">
        <v>486</v>
      </c>
      <c r="B487" t="str">
        <f t="shared" si="43"/>
        <v>1E6</v>
      </c>
      <c r="C487" t="str">
        <f t="shared" si="46"/>
        <v>01E6</v>
      </c>
      <c r="D487" t="str">
        <f t="shared" si="47"/>
        <v>E6 01</v>
      </c>
      <c r="E487" t="str">
        <f t="shared" si="48"/>
        <v>E601</v>
      </c>
      <c r="F487" t="s">
        <v>490</v>
      </c>
      <c r="G487" t="s">
        <v>737</v>
      </c>
      <c r="H487" t="str">
        <f t="shared" si="44"/>
        <v/>
      </c>
      <c r="I487" t="str">
        <f t="shared" si="45"/>
        <v>010C4012E6005012</v>
      </c>
    </row>
    <row r="488" spans="1:9" x14ac:dyDescent="0.4">
      <c r="A488">
        <v>487</v>
      </c>
      <c r="B488" t="str">
        <f t="shared" si="43"/>
        <v>1E7</v>
      </c>
      <c r="C488" t="str">
        <f t="shared" si="46"/>
        <v>01E7</v>
      </c>
      <c r="D488" t="str">
        <f t="shared" si="47"/>
        <v>E7 01</v>
      </c>
      <c r="E488" t="str">
        <f t="shared" si="48"/>
        <v>E701</v>
      </c>
      <c r="F488" t="s">
        <v>491</v>
      </c>
      <c r="G488" t="s">
        <v>745</v>
      </c>
      <c r="H488" t="str">
        <f t="shared" si="44"/>
        <v/>
      </c>
      <c r="I488" t="str">
        <f t="shared" si="45"/>
        <v>010C4012E7005012</v>
      </c>
    </row>
    <row r="489" spans="1:9" x14ac:dyDescent="0.4">
      <c r="A489">
        <v>488</v>
      </c>
      <c r="B489" t="str">
        <f t="shared" si="43"/>
        <v>1E8</v>
      </c>
      <c r="C489" t="str">
        <f t="shared" si="46"/>
        <v>01E8</v>
      </c>
      <c r="D489" t="str">
        <f t="shared" si="47"/>
        <v>E8 01</v>
      </c>
      <c r="E489" t="str">
        <f t="shared" si="48"/>
        <v>E801</v>
      </c>
      <c r="F489" t="s">
        <v>492</v>
      </c>
      <c r="G489" t="s">
        <v>735</v>
      </c>
      <c r="H489" t="str">
        <f t="shared" si="44"/>
        <v>7A0F5013</v>
      </c>
      <c r="I489" t="str">
        <f t="shared" si="45"/>
        <v/>
      </c>
    </row>
    <row r="490" spans="1:9" x14ac:dyDescent="0.4">
      <c r="A490">
        <v>489</v>
      </c>
      <c r="B490" t="str">
        <f t="shared" si="43"/>
        <v>1E9</v>
      </c>
      <c r="C490" t="str">
        <f t="shared" si="46"/>
        <v>01E9</v>
      </c>
      <c r="D490" t="str">
        <f t="shared" si="47"/>
        <v>E9 01</v>
      </c>
      <c r="E490" t="str">
        <f t="shared" si="48"/>
        <v>E901</v>
      </c>
      <c r="F490" t="s">
        <v>493</v>
      </c>
      <c r="G490" t="s">
        <v>743</v>
      </c>
      <c r="H490" t="str">
        <f t="shared" si="44"/>
        <v/>
      </c>
      <c r="I490" t="str">
        <f t="shared" si="45"/>
        <v>010C4012E9005012</v>
      </c>
    </row>
    <row r="491" spans="1:9" x14ac:dyDescent="0.4">
      <c r="A491">
        <v>490</v>
      </c>
      <c r="B491" t="str">
        <f t="shared" si="43"/>
        <v>1EA</v>
      </c>
      <c r="C491" t="str">
        <f t="shared" si="46"/>
        <v>01EA</v>
      </c>
      <c r="D491" t="str">
        <f t="shared" si="47"/>
        <v>EA 01</v>
      </c>
      <c r="E491" t="str">
        <f t="shared" si="48"/>
        <v>EA01</v>
      </c>
      <c r="F491" t="s">
        <v>494</v>
      </c>
      <c r="G491" t="s">
        <v>733</v>
      </c>
      <c r="H491" t="str">
        <f t="shared" si="44"/>
        <v/>
      </c>
      <c r="I491" t="str">
        <f t="shared" si="45"/>
        <v>010C4012EA005012</v>
      </c>
    </row>
    <row r="492" spans="1:9" x14ac:dyDescent="0.4">
      <c r="A492">
        <v>491</v>
      </c>
      <c r="B492" t="str">
        <f t="shared" si="43"/>
        <v>1EB</v>
      </c>
      <c r="C492" t="str">
        <f t="shared" si="46"/>
        <v>01EB</v>
      </c>
      <c r="D492" t="str">
        <f t="shared" si="47"/>
        <v>EB 01</v>
      </c>
      <c r="E492" t="str">
        <f t="shared" si="48"/>
        <v>EB01</v>
      </c>
      <c r="F492" t="s">
        <v>495</v>
      </c>
      <c r="G492" t="s">
        <v>743</v>
      </c>
      <c r="H492" t="str">
        <f t="shared" si="44"/>
        <v/>
      </c>
      <c r="I492" t="str">
        <f t="shared" si="45"/>
        <v>010C4012EB005012</v>
      </c>
    </row>
    <row r="493" spans="1:9" x14ac:dyDescent="0.4">
      <c r="A493">
        <v>492</v>
      </c>
      <c r="B493" t="str">
        <f t="shared" si="43"/>
        <v>1EC</v>
      </c>
      <c r="C493" t="str">
        <f t="shared" si="46"/>
        <v>01EC</v>
      </c>
      <c r="D493" t="str">
        <f t="shared" si="47"/>
        <v>EC 01</v>
      </c>
      <c r="E493" t="str">
        <f t="shared" si="48"/>
        <v>EC01</v>
      </c>
      <c r="F493" t="s">
        <v>496</v>
      </c>
      <c r="G493" t="s">
        <v>740</v>
      </c>
      <c r="H493" t="str">
        <f t="shared" si="44"/>
        <v>7B0F5013</v>
      </c>
      <c r="I493" t="str">
        <f t="shared" si="45"/>
        <v/>
      </c>
    </row>
    <row r="494" spans="1:9" x14ac:dyDescent="0.4">
      <c r="A494">
        <v>493</v>
      </c>
      <c r="B494" t="str">
        <f t="shared" si="43"/>
        <v>1ED</v>
      </c>
      <c r="C494" t="str">
        <f t="shared" si="46"/>
        <v>01ED</v>
      </c>
      <c r="D494" t="str">
        <f t="shared" si="47"/>
        <v>ED 01</v>
      </c>
      <c r="E494" t="str">
        <f t="shared" si="48"/>
        <v>ED01</v>
      </c>
      <c r="F494" t="s">
        <v>497</v>
      </c>
      <c r="G494" t="s">
        <v>732</v>
      </c>
      <c r="H494" t="str">
        <f t="shared" si="44"/>
        <v/>
      </c>
      <c r="I494" t="str">
        <f t="shared" si="45"/>
        <v>010C4012ED005012</v>
      </c>
    </row>
    <row r="495" spans="1:9" x14ac:dyDescent="0.4">
      <c r="A495">
        <v>494</v>
      </c>
      <c r="B495" t="str">
        <f t="shared" si="43"/>
        <v>1EE</v>
      </c>
      <c r="C495" t="str">
        <f t="shared" si="46"/>
        <v>01EE</v>
      </c>
      <c r="D495" t="str">
        <f t="shared" si="47"/>
        <v>EE 01</v>
      </c>
      <c r="E495" t="str">
        <f t="shared" si="48"/>
        <v>EE01</v>
      </c>
      <c r="F495" t="s">
        <v>498</v>
      </c>
      <c r="G495" t="s">
        <v>732</v>
      </c>
      <c r="H495" t="str">
        <f t="shared" si="44"/>
        <v/>
      </c>
      <c r="I495" t="str">
        <f t="shared" si="45"/>
        <v>010C4012EE005012</v>
      </c>
    </row>
    <row r="496" spans="1:9" x14ac:dyDescent="0.4">
      <c r="A496">
        <v>495</v>
      </c>
      <c r="B496" t="str">
        <f t="shared" si="43"/>
        <v>1EF</v>
      </c>
      <c r="C496" t="str">
        <f t="shared" si="46"/>
        <v>01EF</v>
      </c>
      <c r="D496" t="str">
        <f t="shared" si="47"/>
        <v>EF 01</v>
      </c>
      <c r="E496" t="str">
        <f t="shared" si="48"/>
        <v>EF01</v>
      </c>
      <c r="F496" t="s">
        <v>499</v>
      </c>
      <c r="G496" t="s">
        <v>732</v>
      </c>
      <c r="H496" t="str">
        <f t="shared" si="44"/>
        <v/>
      </c>
      <c r="I496" t="str">
        <f t="shared" si="45"/>
        <v>010C4012EF005012</v>
      </c>
    </row>
    <row r="497" spans="1:9" x14ac:dyDescent="0.4">
      <c r="A497">
        <v>496</v>
      </c>
      <c r="B497" t="str">
        <f t="shared" si="43"/>
        <v>1F0</v>
      </c>
      <c r="C497" t="str">
        <f t="shared" si="46"/>
        <v>01F0</v>
      </c>
      <c r="D497" t="str">
        <f t="shared" si="47"/>
        <v>F0 01</v>
      </c>
      <c r="E497" t="str">
        <f t="shared" si="48"/>
        <v>F001</v>
      </c>
      <c r="F497" t="s">
        <v>500</v>
      </c>
      <c r="G497" t="s">
        <v>732</v>
      </c>
      <c r="H497" t="str">
        <f t="shared" si="44"/>
        <v>7C0F5013</v>
      </c>
      <c r="I497" t="str">
        <f t="shared" si="45"/>
        <v/>
      </c>
    </row>
    <row r="498" spans="1:9" x14ac:dyDescent="0.4">
      <c r="A498">
        <v>497</v>
      </c>
      <c r="B498" t="str">
        <f t="shared" si="43"/>
        <v>1F1</v>
      </c>
      <c r="C498" t="str">
        <f t="shared" si="46"/>
        <v>01F1</v>
      </c>
      <c r="D498" t="str">
        <f t="shared" si="47"/>
        <v>F1 01</v>
      </c>
      <c r="E498" t="str">
        <f t="shared" si="48"/>
        <v>F101</v>
      </c>
      <c r="F498" t="s">
        <v>501</v>
      </c>
      <c r="G498" t="s">
        <v>732</v>
      </c>
      <c r="H498" t="str">
        <f t="shared" si="44"/>
        <v/>
      </c>
      <c r="I498" t="str">
        <f t="shared" si="45"/>
        <v>010C4012F1005012</v>
      </c>
    </row>
    <row r="499" spans="1:9" x14ac:dyDescent="0.4">
      <c r="A499">
        <v>498</v>
      </c>
      <c r="B499" t="str">
        <f t="shared" si="43"/>
        <v>1F2</v>
      </c>
      <c r="C499" t="str">
        <f t="shared" si="46"/>
        <v>01F2</v>
      </c>
      <c r="D499" t="str">
        <f t="shared" si="47"/>
        <v>F2 01</v>
      </c>
      <c r="E499" t="str">
        <f t="shared" si="48"/>
        <v>F201</v>
      </c>
      <c r="F499" t="s">
        <v>502</v>
      </c>
      <c r="G499" t="s">
        <v>732</v>
      </c>
      <c r="H499" t="str">
        <f t="shared" si="44"/>
        <v/>
      </c>
      <c r="I499" t="str">
        <f t="shared" si="45"/>
        <v>010C4012F2005012</v>
      </c>
    </row>
    <row r="500" spans="1:9" x14ac:dyDescent="0.4">
      <c r="A500">
        <v>499</v>
      </c>
      <c r="B500" t="str">
        <f t="shared" si="43"/>
        <v>1F3</v>
      </c>
      <c r="C500" t="str">
        <f t="shared" si="46"/>
        <v>01F3</v>
      </c>
      <c r="D500" t="str">
        <f t="shared" si="47"/>
        <v>F3 01</v>
      </c>
      <c r="E500" t="str">
        <f t="shared" si="48"/>
        <v>F301</v>
      </c>
      <c r="F500" t="s">
        <v>503</v>
      </c>
      <c r="G500" t="s">
        <v>743</v>
      </c>
      <c r="H500" t="str">
        <f t="shared" si="44"/>
        <v/>
      </c>
      <c r="I500" t="str">
        <f t="shared" si="45"/>
        <v>010C4012F3005012</v>
      </c>
    </row>
    <row r="501" spans="1:9" x14ac:dyDescent="0.4">
      <c r="A501">
        <v>500</v>
      </c>
      <c r="B501" t="str">
        <f t="shared" si="43"/>
        <v>1F4</v>
      </c>
      <c r="C501" t="str">
        <f t="shared" si="46"/>
        <v>01F4</v>
      </c>
      <c r="D501" t="str">
        <f t="shared" si="47"/>
        <v>F4 01</v>
      </c>
      <c r="E501" t="str">
        <f t="shared" si="48"/>
        <v>F401</v>
      </c>
      <c r="F501" t="s">
        <v>504</v>
      </c>
      <c r="G501" t="s">
        <v>102</v>
      </c>
      <c r="H501" t="str">
        <f t="shared" si="44"/>
        <v>7D0F5013</v>
      </c>
      <c r="I501" t="str">
        <f t="shared" si="45"/>
        <v/>
      </c>
    </row>
    <row r="502" spans="1:9" x14ac:dyDescent="0.4">
      <c r="A502">
        <v>501</v>
      </c>
      <c r="B502" t="str">
        <f t="shared" si="43"/>
        <v>1F5</v>
      </c>
      <c r="C502" t="str">
        <f t="shared" si="46"/>
        <v>01F5</v>
      </c>
      <c r="D502" t="str">
        <f t="shared" si="47"/>
        <v>F5 01</v>
      </c>
      <c r="E502" t="str">
        <f t="shared" si="48"/>
        <v>F501</v>
      </c>
      <c r="F502" t="s">
        <v>505</v>
      </c>
      <c r="G502" t="s">
        <v>733</v>
      </c>
      <c r="H502" t="str">
        <f t="shared" si="44"/>
        <v/>
      </c>
      <c r="I502" t="str">
        <f t="shared" si="45"/>
        <v>010C4012F5005012</v>
      </c>
    </row>
    <row r="503" spans="1:9" x14ac:dyDescent="0.4">
      <c r="A503">
        <v>502</v>
      </c>
      <c r="B503" t="str">
        <f t="shared" si="43"/>
        <v>1F6</v>
      </c>
      <c r="C503" t="str">
        <f t="shared" si="46"/>
        <v>01F6</v>
      </c>
      <c r="D503" t="str">
        <f t="shared" si="47"/>
        <v>F6 01</v>
      </c>
      <c r="E503" t="str">
        <f t="shared" si="48"/>
        <v>F601</v>
      </c>
      <c r="F503" t="s">
        <v>506</v>
      </c>
      <c r="G503" t="s">
        <v>102</v>
      </c>
      <c r="H503" t="str">
        <f t="shared" si="44"/>
        <v/>
      </c>
      <c r="I503" t="str">
        <f t="shared" si="45"/>
        <v>010C4012F6005012</v>
      </c>
    </row>
    <row r="504" spans="1:9" x14ac:dyDescent="0.4">
      <c r="A504">
        <v>503</v>
      </c>
      <c r="B504" t="str">
        <f t="shared" si="43"/>
        <v>1F7</v>
      </c>
      <c r="C504" t="str">
        <f t="shared" si="46"/>
        <v>01F7</v>
      </c>
      <c r="D504" t="str">
        <f t="shared" si="47"/>
        <v>F7 01</v>
      </c>
      <c r="E504" t="str">
        <f t="shared" si="48"/>
        <v>F701</v>
      </c>
      <c r="F504" t="s">
        <v>507</v>
      </c>
      <c r="G504" t="s">
        <v>745</v>
      </c>
      <c r="H504" t="str">
        <f t="shared" si="44"/>
        <v/>
      </c>
      <c r="I504" t="str">
        <f t="shared" si="45"/>
        <v>010C4012F7005012</v>
      </c>
    </row>
    <row r="505" spans="1:9" x14ac:dyDescent="0.4">
      <c r="A505">
        <v>504</v>
      </c>
      <c r="B505" t="str">
        <f t="shared" si="43"/>
        <v>1F8</v>
      </c>
      <c r="C505" t="str">
        <f t="shared" si="46"/>
        <v>01F8</v>
      </c>
      <c r="D505" t="str">
        <f t="shared" si="47"/>
        <v>F8 01</v>
      </c>
      <c r="E505" t="str">
        <f t="shared" si="48"/>
        <v>F801</v>
      </c>
      <c r="F505" t="s">
        <v>508</v>
      </c>
      <c r="G505" t="s">
        <v>732</v>
      </c>
      <c r="H505" t="str">
        <f t="shared" si="44"/>
        <v>7E0F5013</v>
      </c>
      <c r="I505" t="str">
        <f t="shared" si="45"/>
        <v/>
      </c>
    </row>
    <row r="506" spans="1:9" x14ac:dyDescent="0.4">
      <c r="A506">
        <v>505</v>
      </c>
      <c r="B506" t="str">
        <f t="shared" si="43"/>
        <v>1F9</v>
      </c>
      <c r="C506" t="str">
        <f t="shared" si="46"/>
        <v>01F9</v>
      </c>
      <c r="D506" t="str">
        <f t="shared" si="47"/>
        <v>F9 01</v>
      </c>
      <c r="E506" t="str">
        <f t="shared" si="48"/>
        <v>F901</v>
      </c>
      <c r="F506" t="s">
        <v>509</v>
      </c>
      <c r="G506" t="s">
        <v>102</v>
      </c>
      <c r="H506" t="str">
        <f t="shared" si="44"/>
        <v/>
      </c>
      <c r="I506" t="str">
        <f t="shared" si="45"/>
        <v>010C4012F9005012</v>
      </c>
    </row>
    <row r="507" spans="1:9" x14ac:dyDescent="0.4">
      <c r="A507">
        <v>506</v>
      </c>
      <c r="B507" t="str">
        <f t="shared" si="43"/>
        <v>1FA</v>
      </c>
      <c r="C507" t="str">
        <f t="shared" si="46"/>
        <v>01FA</v>
      </c>
      <c r="D507" t="str">
        <f t="shared" si="47"/>
        <v>FA 01</v>
      </c>
      <c r="E507" t="str">
        <f t="shared" si="48"/>
        <v>FA01</v>
      </c>
      <c r="F507" t="s">
        <v>6</v>
      </c>
      <c r="G507" t="s">
        <v>748</v>
      </c>
      <c r="H507" t="str">
        <f t="shared" si="44"/>
        <v/>
      </c>
      <c r="I507" t="str">
        <f t="shared" si="45"/>
        <v>010C4012FA005012</v>
      </c>
    </row>
    <row r="508" spans="1:9" x14ac:dyDescent="0.4">
      <c r="A508">
        <v>507</v>
      </c>
      <c r="B508" t="str">
        <f t="shared" si="43"/>
        <v>1FB</v>
      </c>
      <c r="C508" t="str">
        <f t="shared" si="46"/>
        <v>01FB</v>
      </c>
      <c r="D508" t="str">
        <f t="shared" si="47"/>
        <v>FB 01</v>
      </c>
      <c r="E508" t="str">
        <f t="shared" si="48"/>
        <v>FB01</v>
      </c>
      <c r="F508" t="s">
        <v>510</v>
      </c>
      <c r="G508" t="s">
        <v>738</v>
      </c>
      <c r="H508" t="str">
        <f t="shared" si="44"/>
        <v/>
      </c>
      <c r="I508" t="str">
        <f t="shared" si="45"/>
        <v>010C4012FB005012</v>
      </c>
    </row>
    <row r="509" spans="1:9" x14ac:dyDescent="0.4">
      <c r="A509">
        <v>508</v>
      </c>
      <c r="B509" t="str">
        <f t="shared" si="43"/>
        <v>1FC</v>
      </c>
      <c r="C509" t="str">
        <f t="shared" si="46"/>
        <v>01FC</v>
      </c>
      <c r="D509" t="str">
        <f t="shared" si="47"/>
        <v>FC 01</v>
      </c>
      <c r="E509" t="str">
        <f t="shared" si="48"/>
        <v>FC01</v>
      </c>
      <c r="F509" t="s">
        <v>511</v>
      </c>
      <c r="G509" t="s">
        <v>741</v>
      </c>
      <c r="H509" t="str">
        <f t="shared" si="44"/>
        <v>7F0F5013</v>
      </c>
      <c r="I509" t="str">
        <f t="shared" si="45"/>
        <v/>
      </c>
    </row>
    <row r="510" spans="1:9" x14ac:dyDescent="0.4">
      <c r="A510">
        <v>509</v>
      </c>
      <c r="B510" t="str">
        <f t="shared" si="43"/>
        <v>1FD</v>
      </c>
      <c r="C510" t="str">
        <f t="shared" si="46"/>
        <v>01FD</v>
      </c>
      <c r="D510" t="str">
        <f t="shared" si="47"/>
        <v>FD 01</v>
      </c>
      <c r="E510" t="str">
        <f t="shared" si="48"/>
        <v>FD01</v>
      </c>
      <c r="F510" t="s">
        <v>512</v>
      </c>
      <c r="G510" t="s">
        <v>733</v>
      </c>
      <c r="H510" t="str">
        <f t="shared" si="44"/>
        <v/>
      </c>
      <c r="I510" t="str">
        <f t="shared" si="45"/>
        <v>010C4012FD005012</v>
      </c>
    </row>
    <row r="511" spans="1:9" x14ac:dyDescent="0.4">
      <c r="A511">
        <v>510</v>
      </c>
      <c r="B511" t="str">
        <f t="shared" si="43"/>
        <v>1FE</v>
      </c>
      <c r="C511" t="str">
        <f t="shared" si="46"/>
        <v>01FE</v>
      </c>
      <c r="D511" t="str">
        <f t="shared" si="47"/>
        <v>FE 01</v>
      </c>
      <c r="E511" t="str">
        <f t="shared" si="48"/>
        <v>FE01</v>
      </c>
      <c r="F511" t="s">
        <v>513</v>
      </c>
      <c r="G511" t="s">
        <v>735</v>
      </c>
      <c r="H511" t="str">
        <f t="shared" si="44"/>
        <v/>
      </c>
      <c r="I511" t="str">
        <f t="shared" si="45"/>
        <v>010C4012FE005012</v>
      </c>
    </row>
    <row r="512" spans="1:9" x14ac:dyDescent="0.4">
      <c r="A512">
        <v>511</v>
      </c>
      <c r="B512" t="str">
        <f t="shared" si="43"/>
        <v>1FF</v>
      </c>
      <c r="C512" t="str">
        <f t="shared" si="46"/>
        <v>01FF</v>
      </c>
      <c r="D512" t="str">
        <f t="shared" si="47"/>
        <v>FF 01</v>
      </c>
      <c r="E512" t="str">
        <f t="shared" si="48"/>
        <v>FF01</v>
      </c>
      <c r="F512" t="s">
        <v>514</v>
      </c>
      <c r="G512" t="s">
        <v>740</v>
      </c>
      <c r="H512" t="str">
        <f t="shared" si="44"/>
        <v/>
      </c>
      <c r="I512" t="str">
        <f t="shared" si="45"/>
        <v>010C4012FF005012</v>
      </c>
    </row>
    <row r="513" spans="1:10" x14ac:dyDescent="0.4">
      <c r="A513">
        <v>512</v>
      </c>
      <c r="B513" t="str">
        <f t="shared" si="43"/>
        <v>200</v>
      </c>
      <c r="C513" t="str">
        <f t="shared" si="46"/>
        <v>0200</v>
      </c>
      <c r="D513" t="str">
        <f t="shared" si="47"/>
        <v>00 02</v>
      </c>
      <c r="E513" t="str">
        <f t="shared" si="48"/>
        <v>0002</v>
      </c>
      <c r="F513" t="s">
        <v>515</v>
      </c>
      <c r="G513" t="s">
        <v>738</v>
      </c>
      <c r="H513" t="str">
        <f t="shared" si="44"/>
        <v>800F5013</v>
      </c>
      <c r="I513" t="str">
        <f t="shared" si="45"/>
        <v/>
      </c>
    </row>
    <row r="514" spans="1:10" x14ac:dyDescent="0.4">
      <c r="A514">
        <v>513</v>
      </c>
      <c r="B514" t="str">
        <f t="shared" ref="B514:B577" si="49">_xlfn.LET(_xlpm.hex,DEC2HEX(A514),IF(LEN(_xlpm.hex)=1,"0"&amp;_xlpm.hex,_xlpm.hex))</f>
        <v>201</v>
      </c>
      <c r="C514" t="str">
        <f t="shared" si="46"/>
        <v>0201</v>
      </c>
      <c r="D514" t="str">
        <f t="shared" si="47"/>
        <v>01 02</v>
      </c>
      <c r="E514" t="str">
        <f t="shared" si="48"/>
        <v>0102</v>
      </c>
      <c r="F514" t="s">
        <v>516</v>
      </c>
      <c r="G514" t="s">
        <v>732</v>
      </c>
      <c r="H514" t="str">
        <f t="shared" ref="H514:H577" si="50">IF(A514&lt;256,TEXT(B514,"00")&amp;"005013",IF(MOD(A514,4)=0,DEC2HEX(_xlfn.BITRSHIFT(A514,2))&amp;"0F5013",""))</f>
        <v/>
      </c>
      <c r="I514" t="str">
        <f t="shared" ref="I514:I577" si="51">IF(AND(A514&gt;255,MOD(A514,4)&lt;&gt;0),_xlfn.CONCAT("0",LEFT(B514,1),"0C4012",RIGHT(B514,2),"005012"),"")</f>
        <v>020C401201005012</v>
      </c>
    </row>
    <row r="515" spans="1:10" x14ac:dyDescent="0.4">
      <c r="A515">
        <v>514</v>
      </c>
      <c r="B515" t="str">
        <f t="shared" si="49"/>
        <v>202</v>
      </c>
      <c r="C515" t="str">
        <f t="shared" ref="C515:C578" si="52">DEC2HEX(A515,4)</f>
        <v>0202</v>
      </c>
      <c r="D515" t="str">
        <f t="shared" ref="D515:D578" si="53">RIGHT(C515,2)&amp;" "&amp;LEFT(C515,2)</f>
        <v>02 02</v>
      </c>
      <c r="E515" t="str">
        <f t="shared" ref="E515:E578" si="54">LEFT(D515,2)&amp;RIGHT(D515,2)</f>
        <v>0202</v>
      </c>
      <c r="F515" t="s">
        <v>517</v>
      </c>
      <c r="G515" t="s">
        <v>732</v>
      </c>
      <c r="H515" t="str">
        <f t="shared" si="50"/>
        <v/>
      </c>
      <c r="I515" t="str">
        <f t="shared" si="51"/>
        <v>020C401202005012</v>
      </c>
    </row>
    <row r="516" spans="1:10" x14ac:dyDescent="0.4">
      <c r="A516">
        <v>515</v>
      </c>
      <c r="B516" t="str">
        <f t="shared" si="49"/>
        <v>203</v>
      </c>
      <c r="C516" t="str">
        <f t="shared" si="52"/>
        <v>0203</v>
      </c>
      <c r="D516" t="str">
        <f t="shared" si="53"/>
        <v>03 02</v>
      </c>
      <c r="E516" t="str">
        <f t="shared" si="54"/>
        <v>0302</v>
      </c>
      <c r="F516" t="s">
        <v>518</v>
      </c>
      <c r="G516" t="s">
        <v>733</v>
      </c>
      <c r="H516" t="str">
        <f t="shared" si="50"/>
        <v/>
      </c>
      <c r="I516" t="str">
        <f t="shared" si="51"/>
        <v>020C401203005012</v>
      </c>
    </row>
    <row r="517" spans="1:10" x14ac:dyDescent="0.4">
      <c r="A517">
        <v>516</v>
      </c>
      <c r="B517" t="str">
        <f t="shared" si="49"/>
        <v>204</v>
      </c>
      <c r="C517" t="str">
        <f t="shared" si="52"/>
        <v>0204</v>
      </c>
      <c r="D517" t="str">
        <f t="shared" si="53"/>
        <v>04 02</v>
      </c>
      <c r="E517" t="str">
        <f t="shared" si="54"/>
        <v>0402</v>
      </c>
      <c r="F517" t="s">
        <v>776</v>
      </c>
      <c r="G517" t="s">
        <v>102</v>
      </c>
      <c r="H517" t="str">
        <f t="shared" si="50"/>
        <v>810F5013</v>
      </c>
      <c r="I517" t="str">
        <f t="shared" si="51"/>
        <v/>
      </c>
      <c r="J517">
        <v>1</v>
      </c>
    </row>
    <row r="518" spans="1:10" x14ac:dyDescent="0.4">
      <c r="A518">
        <v>517</v>
      </c>
      <c r="B518" t="str">
        <f t="shared" si="49"/>
        <v>205</v>
      </c>
      <c r="C518" t="str">
        <f t="shared" si="52"/>
        <v>0205</v>
      </c>
      <c r="D518" t="str">
        <f t="shared" si="53"/>
        <v>05 02</v>
      </c>
      <c r="E518" t="str">
        <f t="shared" si="54"/>
        <v>0502</v>
      </c>
      <c r="F518" t="s">
        <v>519</v>
      </c>
      <c r="G518" t="s">
        <v>735</v>
      </c>
      <c r="H518" t="str">
        <f t="shared" si="50"/>
        <v/>
      </c>
      <c r="I518" t="str">
        <f t="shared" si="51"/>
        <v>020C401205005012</v>
      </c>
    </row>
    <row r="519" spans="1:10" x14ac:dyDescent="0.4">
      <c r="A519">
        <v>518</v>
      </c>
      <c r="B519" t="str">
        <f t="shared" si="49"/>
        <v>206</v>
      </c>
      <c r="C519" t="str">
        <f t="shared" si="52"/>
        <v>0206</v>
      </c>
      <c r="D519" t="str">
        <f t="shared" si="53"/>
        <v>06 02</v>
      </c>
      <c r="E519" t="str">
        <f t="shared" si="54"/>
        <v>0602</v>
      </c>
      <c r="F519" t="s">
        <v>520</v>
      </c>
      <c r="G519" t="s">
        <v>745</v>
      </c>
      <c r="H519" t="str">
        <f t="shared" si="50"/>
        <v/>
      </c>
      <c r="I519" t="str">
        <f t="shared" si="51"/>
        <v>020C401206005012</v>
      </c>
    </row>
    <row r="520" spans="1:10" x14ac:dyDescent="0.4">
      <c r="A520">
        <v>519</v>
      </c>
      <c r="B520" t="str">
        <f t="shared" si="49"/>
        <v>207</v>
      </c>
      <c r="C520" t="str">
        <f t="shared" si="52"/>
        <v>0207</v>
      </c>
      <c r="D520" t="str">
        <f t="shared" si="53"/>
        <v>07 02</v>
      </c>
      <c r="E520" t="str">
        <f t="shared" si="54"/>
        <v>0702</v>
      </c>
      <c r="F520" t="s">
        <v>521</v>
      </c>
      <c r="G520" t="s">
        <v>735</v>
      </c>
      <c r="H520" t="str">
        <f t="shared" si="50"/>
        <v/>
      </c>
      <c r="I520" t="str">
        <f t="shared" si="51"/>
        <v>020C401207005012</v>
      </c>
    </row>
    <row r="521" spans="1:10" x14ac:dyDescent="0.4">
      <c r="A521">
        <v>520</v>
      </c>
      <c r="B521" t="str">
        <f t="shared" si="49"/>
        <v>208</v>
      </c>
      <c r="C521" t="str">
        <f t="shared" si="52"/>
        <v>0208</v>
      </c>
      <c r="D521" t="str">
        <f t="shared" si="53"/>
        <v>08 02</v>
      </c>
      <c r="E521" t="str">
        <f t="shared" si="54"/>
        <v>0802</v>
      </c>
      <c r="F521" t="s">
        <v>522</v>
      </c>
      <c r="G521" t="s">
        <v>739</v>
      </c>
      <c r="H521" t="str">
        <f t="shared" si="50"/>
        <v>820F5013</v>
      </c>
      <c r="I521" t="str">
        <f t="shared" si="51"/>
        <v/>
      </c>
    </row>
    <row r="522" spans="1:10" x14ac:dyDescent="0.4">
      <c r="A522">
        <v>521</v>
      </c>
      <c r="B522" t="str">
        <f t="shared" si="49"/>
        <v>209</v>
      </c>
      <c r="C522" t="str">
        <f t="shared" si="52"/>
        <v>0209</v>
      </c>
      <c r="D522" t="str">
        <f t="shared" si="53"/>
        <v>09 02</v>
      </c>
      <c r="E522" t="str">
        <f t="shared" si="54"/>
        <v>0902</v>
      </c>
      <c r="F522" t="s">
        <v>523</v>
      </c>
      <c r="G522" t="s">
        <v>737</v>
      </c>
      <c r="H522" t="str">
        <f t="shared" si="50"/>
        <v/>
      </c>
      <c r="I522" t="str">
        <f t="shared" si="51"/>
        <v>020C401209005012</v>
      </c>
    </row>
    <row r="523" spans="1:10" x14ac:dyDescent="0.4">
      <c r="A523">
        <v>522</v>
      </c>
      <c r="B523" t="str">
        <f t="shared" si="49"/>
        <v>20A</v>
      </c>
      <c r="C523" t="str">
        <f t="shared" si="52"/>
        <v>020A</v>
      </c>
      <c r="D523" t="str">
        <f t="shared" si="53"/>
        <v>0A 02</v>
      </c>
      <c r="E523" t="str">
        <f t="shared" si="54"/>
        <v>0A02</v>
      </c>
      <c r="F523" t="s">
        <v>524</v>
      </c>
      <c r="G523" t="s">
        <v>744</v>
      </c>
      <c r="H523" t="str">
        <f t="shared" si="50"/>
        <v/>
      </c>
      <c r="I523" t="str">
        <f t="shared" si="51"/>
        <v>020C40120A005012</v>
      </c>
    </row>
    <row r="524" spans="1:10" x14ac:dyDescent="0.4">
      <c r="A524">
        <v>523</v>
      </c>
      <c r="B524" t="str">
        <f t="shared" si="49"/>
        <v>20B</v>
      </c>
      <c r="C524" t="str">
        <f t="shared" si="52"/>
        <v>020B</v>
      </c>
      <c r="D524" t="str">
        <f t="shared" si="53"/>
        <v>0B 02</v>
      </c>
      <c r="E524" t="str">
        <f t="shared" si="54"/>
        <v>0B02</v>
      </c>
      <c r="F524" t="s">
        <v>525</v>
      </c>
      <c r="G524" t="s">
        <v>742</v>
      </c>
      <c r="H524" t="str">
        <f t="shared" si="50"/>
        <v/>
      </c>
      <c r="I524" t="str">
        <f t="shared" si="51"/>
        <v>020C40120B005012</v>
      </c>
    </row>
    <row r="525" spans="1:10" x14ac:dyDescent="0.4">
      <c r="A525">
        <v>524</v>
      </c>
      <c r="B525" t="str">
        <f t="shared" si="49"/>
        <v>20C</v>
      </c>
      <c r="C525" t="str">
        <f t="shared" si="52"/>
        <v>020C</v>
      </c>
      <c r="D525" t="str">
        <f t="shared" si="53"/>
        <v>0C 02</v>
      </c>
      <c r="E525" t="str">
        <f t="shared" si="54"/>
        <v>0C02</v>
      </c>
      <c r="F525" t="s">
        <v>526</v>
      </c>
      <c r="G525" t="s">
        <v>736</v>
      </c>
      <c r="H525" t="str">
        <f t="shared" si="50"/>
        <v>830F5013</v>
      </c>
      <c r="I525" t="str">
        <f t="shared" si="51"/>
        <v/>
      </c>
    </row>
    <row r="526" spans="1:10" x14ac:dyDescent="0.4">
      <c r="A526">
        <v>525</v>
      </c>
      <c r="B526" t="str">
        <f t="shared" si="49"/>
        <v>20D</v>
      </c>
      <c r="C526" t="str">
        <f t="shared" si="52"/>
        <v>020D</v>
      </c>
      <c r="D526" t="str">
        <f t="shared" si="53"/>
        <v>0D 02</v>
      </c>
      <c r="E526" t="str">
        <f t="shared" si="54"/>
        <v>0D02</v>
      </c>
      <c r="F526" t="s">
        <v>527</v>
      </c>
      <c r="G526" t="s">
        <v>747</v>
      </c>
      <c r="H526" t="str">
        <f t="shared" si="50"/>
        <v/>
      </c>
      <c r="I526" t="str">
        <f t="shared" si="51"/>
        <v>020C40120D005012</v>
      </c>
    </row>
    <row r="527" spans="1:10" x14ac:dyDescent="0.4">
      <c r="A527">
        <v>526</v>
      </c>
      <c r="B527" t="str">
        <f t="shared" si="49"/>
        <v>20E</v>
      </c>
      <c r="C527" t="str">
        <f t="shared" si="52"/>
        <v>020E</v>
      </c>
      <c r="D527" t="str">
        <f t="shared" si="53"/>
        <v>0E 02</v>
      </c>
      <c r="E527" t="str">
        <f t="shared" si="54"/>
        <v>0E02</v>
      </c>
      <c r="F527" t="s">
        <v>528</v>
      </c>
      <c r="G527" t="s">
        <v>732</v>
      </c>
      <c r="H527" t="str">
        <f t="shared" si="50"/>
        <v/>
      </c>
      <c r="I527" t="str">
        <f t="shared" si="51"/>
        <v>020C40120E005012</v>
      </c>
    </row>
    <row r="528" spans="1:10" x14ac:dyDescent="0.4">
      <c r="A528">
        <v>527</v>
      </c>
      <c r="B528" t="str">
        <f t="shared" si="49"/>
        <v>20F</v>
      </c>
      <c r="C528" t="str">
        <f t="shared" si="52"/>
        <v>020F</v>
      </c>
      <c r="D528" t="str">
        <f t="shared" si="53"/>
        <v>0F 02</v>
      </c>
      <c r="E528" t="str">
        <f t="shared" si="54"/>
        <v>0F02</v>
      </c>
      <c r="F528" t="s">
        <v>529</v>
      </c>
      <c r="G528" t="s">
        <v>737</v>
      </c>
      <c r="H528" t="str">
        <f t="shared" si="50"/>
        <v/>
      </c>
      <c r="I528" t="str">
        <f t="shared" si="51"/>
        <v>020C40120F005012</v>
      </c>
    </row>
    <row r="529" spans="1:9" x14ac:dyDescent="0.4">
      <c r="A529">
        <v>528</v>
      </c>
      <c r="B529" t="str">
        <f t="shared" si="49"/>
        <v>210</v>
      </c>
      <c r="C529" t="str">
        <f t="shared" si="52"/>
        <v>0210</v>
      </c>
      <c r="D529" t="str">
        <f t="shared" si="53"/>
        <v>10 02</v>
      </c>
      <c r="E529" t="str">
        <f t="shared" si="54"/>
        <v>1002</v>
      </c>
      <c r="F529" t="s">
        <v>530</v>
      </c>
      <c r="G529" t="s">
        <v>737</v>
      </c>
      <c r="H529" t="str">
        <f t="shared" si="50"/>
        <v>840F5013</v>
      </c>
      <c r="I529" t="str">
        <f t="shared" si="51"/>
        <v/>
      </c>
    </row>
    <row r="530" spans="1:9" x14ac:dyDescent="0.4">
      <c r="A530">
        <v>529</v>
      </c>
      <c r="B530" t="str">
        <f t="shared" si="49"/>
        <v>211</v>
      </c>
      <c r="C530" t="str">
        <f t="shared" si="52"/>
        <v>0211</v>
      </c>
      <c r="D530" t="str">
        <f t="shared" si="53"/>
        <v>11 02</v>
      </c>
      <c r="E530" t="str">
        <f t="shared" si="54"/>
        <v>1102</v>
      </c>
      <c r="F530" t="s">
        <v>531</v>
      </c>
      <c r="G530" t="s">
        <v>742</v>
      </c>
      <c r="H530" t="str">
        <f t="shared" si="50"/>
        <v/>
      </c>
      <c r="I530" t="str">
        <f t="shared" si="51"/>
        <v>020C401211005012</v>
      </c>
    </row>
    <row r="531" spans="1:9" x14ac:dyDescent="0.4">
      <c r="A531">
        <v>530</v>
      </c>
      <c r="B531" t="str">
        <f t="shared" si="49"/>
        <v>212</v>
      </c>
      <c r="C531" t="str">
        <f t="shared" si="52"/>
        <v>0212</v>
      </c>
      <c r="D531" t="str">
        <f t="shared" si="53"/>
        <v>12 02</v>
      </c>
      <c r="E531" t="str">
        <f t="shared" si="54"/>
        <v>1202</v>
      </c>
      <c r="F531" t="s">
        <v>532</v>
      </c>
      <c r="G531" t="s">
        <v>747</v>
      </c>
      <c r="H531" t="str">
        <f t="shared" si="50"/>
        <v/>
      </c>
      <c r="I531" t="str">
        <f t="shared" si="51"/>
        <v>020C401212005012</v>
      </c>
    </row>
    <row r="532" spans="1:9" x14ac:dyDescent="0.4">
      <c r="A532">
        <v>531</v>
      </c>
      <c r="B532" t="str">
        <f t="shared" si="49"/>
        <v>213</v>
      </c>
      <c r="C532" t="str">
        <f t="shared" si="52"/>
        <v>0213</v>
      </c>
      <c r="D532" t="str">
        <f t="shared" si="53"/>
        <v>13 02</v>
      </c>
      <c r="E532" t="str">
        <f t="shared" si="54"/>
        <v>1302</v>
      </c>
      <c r="F532" t="s">
        <v>533</v>
      </c>
      <c r="G532" t="s">
        <v>102</v>
      </c>
      <c r="H532" t="str">
        <f t="shared" si="50"/>
        <v/>
      </c>
      <c r="I532" t="str">
        <f t="shared" si="51"/>
        <v>020C401213005012</v>
      </c>
    </row>
    <row r="533" spans="1:9" x14ac:dyDescent="0.4">
      <c r="A533">
        <v>532</v>
      </c>
      <c r="B533" t="str">
        <f t="shared" si="49"/>
        <v>214</v>
      </c>
      <c r="C533" t="str">
        <f t="shared" si="52"/>
        <v>0214</v>
      </c>
      <c r="D533" t="str">
        <f t="shared" si="53"/>
        <v>14 02</v>
      </c>
      <c r="E533" t="str">
        <f t="shared" si="54"/>
        <v>1402</v>
      </c>
      <c r="F533" t="s">
        <v>534</v>
      </c>
      <c r="G533" t="s">
        <v>739</v>
      </c>
      <c r="H533" t="str">
        <f t="shared" si="50"/>
        <v>850F5013</v>
      </c>
      <c r="I533" t="str">
        <f t="shared" si="51"/>
        <v/>
      </c>
    </row>
    <row r="534" spans="1:9" x14ac:dyDescent="0.4">
      <c r="A534">
        <v>533</v>
      </c>
      <c r="B534" t="str">
        <f t="shared" si="49"/>
        <v>215</v>
      </c>
      <c r="C534" t="str">
        <f t="shared" si="52"/>
        <v>0215</v>
      </c>
      <c r="D534" t="str">
        <f t="shared" si="53"/>
        <v>15 02</v>
      </c>
      <c r="E534" t="str">
        <f t="shared" si="54"/>
        <v>1502</v>
      </c>
      <c r="F534" t="s">
        <v>535</v>
      </c>
      <c r="G534" t="s">
        <v>733</v>
      </c>
      <c r="H534" t="str">
        <f t="shared" si="50"/>
        <v/>
      </c>
      <c r="I534" t="str">
        <f t="shared" si="51"/>
        <v>020C401215005012</v>
      </c>
    </row>
    <row r="535" spans="1:9" x14ac:dyDescent="0.4">
      <c r="A535">
        <v>534</v>
      </c>
      <c r="B535" t="str">
        <f t="shared" si="49"/>
        <v>216</v>
      </c>
      <c r="C535" t="str">
        <f t="shared" si="52"/>
        <v>0216</v>
      </c>
      <c r="D535" t="str">
        <f t="shared" si="53"/>
        <v>16 02</v>
      </c>
      <c r="E535" t="str">
        <f t="shared" si="54"/>
        <v>1602</v>
      </c>
      <c r="F535" t="s">
        <v>536</v>
      </c>
      <c r="G535" t="s">
        <v>745</v>
      </c>
      <c r="H535" t="str">
        <f t="shared" si="50"/>
        <v/>
      </c>
      <c r="I535" t="str">
        <f t="shared" si="51"/>
        <v>020C401216005012</v>
      </c>
    </row>
    <row r="536" spans="1:9" x14ac:dyDescent="0.4">
      <c r="A536">
        <v>535</v>
      </c>
      <c r="B536" t="str">
        <f t="shared" si="49"/>
        <v>217</v>
      </c>
      <c r="C536" t="str">
        <f t="shared" si="52"/>
        <v>0217</v>
      </c>
      <c r="D536" t="str">
        <f t="shared" si="53"/>
        <v>17 02</v>
      </c>
      <c r="E536" t="str">
        <f t="shared" si="54"/>
        <v>1702</v>
      </c>
      <c r="F536" t="s">
        <v>537</v>
      </c>
      <c r="G536" t="s">
        <v>735</v>
      </c>
      <c r="H536" t="str">
        <f t="shared" si="50"/>
        <v/>
      </c>
      <c r="I536" t="str">
        <f t="shared" si="51"/>
        <v>020C401217005012</v>
      </c>
    </row>
    <row r="537" spans="1:9" x14ac:dyDescent="0.4">
      <c r="A537">
        <v>536</v>
      </c>
      <c r="B537" t="str">
        <f t="shared" si="49"/>
        <v>218</v>
      </c>
      <c r="C537" t="str">
        <f t="shared" si="52"/>
        <v>0218</v>
      </c>
      <c r="D537" t="str">
        <f t="shared" si="53"/>
        <v>18 02</v>
      </c>
      <c r="E537" t="str">
        <f t="shared" si="54"/>
        <v>1802</v>
      </c>
      <c r="F537" t="s">
        <v>538</v>
      </c>
      <c r="G537" t="s">
        <v>739</v>
      </c>
      <c r="H537" t="str">
        <f t="shared" si="50"/>
        <v>860F5013</v>
      </c>
      <c r="I537" t="str">
        <f t="shared" si="51"/>
        <v/>
      </c>
    </row>
    <row r="538" spans="1:9" x14ac:dyDescent="0.4">
      <c r="A538">
        <v>537</v>
      </c>
      <c r="B538" t="str">
        <f t="shared" si="49"/>
        <v>219</v>
      </c>
      <c r="C538" t="str">
        <f t="shared" si="52"/>
        <v>0219</v>
      </c>
      <c r="D538" t="str">
        <f t="shared" si="53"/>
        <v>19 02</v>
      </c>
      <c r="E538" t="str">
        <f t="shared" si="54"/>
        <v>1902</v>
      </c>
      <c r="F538" t="s">
        <v>539</v>
      </c>
      <c r="G538" t="s">
        <v>744</v>
      </c>
      <c r="H538" t="str">
        <f t="shared" si="50"/>
        <v/>
      </c>
      <c r="I538" t="str">
        <f t="shared" si="51"/>
        <v>020C401219005012</v>
      </c>
    </row>
    <row r="539" spans="1:9" x14ac:dyDescent="0.4">
      <c r="A539">
        <v>538</v>
      </c>
      <c r="B539" t="str">
        <f t="shared" si="49"/>
        <v>21A</v>
      </c>
      <c r="C539" t="str">
        <f t="shared" si="52"/>
        <v>021A</v>
      </c>
      <c r="D539" t="str">
        <f t="shared" si="53"/>
        <v>1A 02</v>
      </c>
      <c r="E539" t="str">
        <f t="shared" si="54"/>
        <v>1A02</v>
      </c>
      <c r="F539" t="s">
        <v>540</v>
      </c>
      <c r="G539" t="s">
        <v>739</v>
      </c>
      <c r="H539" t="str">
        <f t="shared" si="50"/>
        <v/>
      </c>
      <c r="I539" t="str">
        <f t="shared" si="51"/>
        <v>020C40121A005012</v>
      </c>
    </row>
    <row r="540" spans="1:9" x14ac:dyDescent="0.4">
      <c r="A540">
        <v>539</v>
      </c>
      <c r="B540" t="str">
        <f t="shared" si="49"/>
        <v>21B</v>
      </c>
      <c r="C540" t="str">
        <f t="shared" si="52"/>
        <v>021B</v>
      </c>
      <c r="D540" t="str">
        <f t="shared" si="53"/>
        <v>1B 02</v>
      </c>
      <c r="E540" t="str">
        <f t="shared" si="54"/>
        <v>1B02</v>
      </c>
      <c r="F540" t="s">
        <v>541</v>
      </c>
      <c r="G540" t="s">
        <v>740</v>
      </c>
      <c r="H540" t="str">
        <f t="shared" si="50"/>
        <v/>
      </c>
      <c r="I540" t="str">
        <f t="shared" si="51"/>
        <v>020C40121B005012</v>
      </c>
    </row>
    <row r="541" spans="1:9" x14ac:dyDescent="0.4">
      <c r="A541">
        <v>540</v>
      </c>
      <c r="B541" t="str">
        <f t="shared" si="49"/>
        <v>21C</v>
      </c>
      <c r="C541" t="str">
        <f t="shared" si="52"/>
        <v>021C</v>
      </c>
      <c r="D541" t="str">
        <f t="shared" si="53"/>
        <v>1C 02</v>
      </c>
      <c r="E541" t="str">
        <f t="shared" si="54"/>
        <v>1C02</v>
      </c>
      <c r="F541" t="s">
        <v>542</v>
      </c>
      <c r="G541" t="s">
        <v>102</v>
      </c>
      <c r="H541" t="str">
        <f t="shared" si="50"/>
        <v>870F5013</v>
      </c>
      <c r="I541" t="str">
        <f t="shared" si="51"/>
        <v/>
      </c>
    </row>
    <row r="542" spans="1:9" x14ac:dyDescent="0.4">
      <c r="A542">
        <v>541</v>
      </c>
      <c r="B542" t="str">
        <f t="shared" si="49"/>
        <v>21D</v>
      </c>
      <c r="C542" t="str">
        <f t="shared" si="52"/>
        <v>021D</v>
      </c>
      <c r="D542" t="str">
        <f t="shared" si="53"/>
        <v>1D 02</v>
      </c>
      <c r="E542" t="str">
        <f t="shared" si="54"/>
        <v>1D02</v>
      </c>
      <c r="F542" t="s">
        <v>543</v>
      </c>
      <c r="G542" t="s">
        <v>732</v>
      </c>
      <c r="H542" t="str">
        <f t="shared" si="50"/>
        <v/>
      </c>
      <c r="I542" t="str">
        <f t="shared" si="51"/>
        <v>020C40121D005012</v>
      </c>
    </row>
    <row r="543" spans="1:9" x14ac:dyDescent="0.4">
      <c r="A543">
        <v>542</v>
      </c>
      <c r="B543" t="str">
        <f t="shared" si="49"/>
        <v>21E</v>
      </c>
      <c r="C543" t="str">
        <f t="shared" si="52"/>
        <v>021E</v>
      </c>
      <c r="D543" t="str">
        <f t="shared" si="53"/>
        <v>1E 02</v>
      </c>
      <c r="E543" t="str">
        <f t="shared" si="54"/>
        <v>1E02</v>
      </c>
      <c r="F543" t="s">
        <v>544</v>
      </c>
      <c r="G543" t="s">
        <v>738</v>
      </c>
      <c r="H543" t="str">
        <f t="shared" si="50"/>
        <v/>
      </c>
      <c r="I543" t="str">
        <f t="shared" si="51"/>
        <v>020C40121E005012</v>
      </c>
    </row>
    <row r="544" spans="1:9" x14ac:dyDescent="0.4">
      <c r="A544">
        <v>543</v>
      </c>
      <c r="B544" t="str">
        <f t="shared" si="49"/>
        <v>21F</v>
      </c>
      <c r="C544" t="str">
        <f t="shared" si="52"/>
        <v>021F</v>
      </c>
      <c r="D544" t="str">
        <f t="shared" si="53"/>
        <v>1F 02</v>
      </c>
      <c r="E544" t="str">
        <f t="shared" si="54"/>
        <v>1F02</v>
      </c>
      <c r="F544" t="s">
        <v>545</v>
      </c>
      <c r="G544" t="s">
        <v>732</v>
      </c>
      <c r="H544" t="str">
        <f t="shared" si="50"/>
        <v/>
      </c>
      <c r="I544" t="str">
        <f t="shared" si="51"/>
        <v>020C40121F005012</v>
      </c>
    </row>
    <row r="545" spans="1:9" x14ac:dyDescent="0.4">
      <c r="A545">
        <v>544</v>
      </c>
      <c r="B545" t="str">
        <f t="shared" si="49"/>
        <v>220</v>
      </c>
      <c r="C545" t="str">
        <f t="shared" si="52"/>
        <v>0220</v>
      </c>
      <c r="D545" t="str">
        <f t="shared" si="53"/>
        <v>20 02</v>
      </c>
      <c r="E545" t="str">
        <f t="shared" si="54"/>
        <v>2002</v>
      </c>
      <c r="F545" t="s">
        <v>546</v>
      </c>
      <c r="G545" t="s">
        <v>741</v>
      </c>
      <c r="H545" t="str">
        <f t="shared" si="50"/>
        <v>880F5013</v>
      </c>
      <c r="I545" t="str">
        <f t="shared" si="51"/>
        <v/>
      </c>
    </row>
    <row r="546" spans="1:9" x14ac:dyDescent="0.4">
      <c r="A546">
        <v>545</v>
      </c>
      <c r="B546" t="str">
        <f t="shared" si="49"/>
        <v>221</v>
      </c>
      <c r="C546" t="str">
        <f t="shared" si="52"/>
        <v>0221</v>
      </c>
      <c r="D546" t="str">
        <f t="shared" si="53"/>
        <v>21 02</v>
      </c>
      <c r="E546" t="str">
        <f t="shared" si="54"/>
        <v>2102</v>
      </c>
      <c r="F546" t="s">
        <v>547</v>
      </c>
      <c r="G546" t="s">
        <v>740</v>
      </c>
      <c r="H546" t="str">
        <f t="shared" si="50"/>
        <v/>
      </c>
      <c r="I546" t="str">
        <f t="shared" si="51"/>
        <v>020C401221005012</v>
      </c>
    </row>
    <row r="547" spans="1:9" x14ac:dyDescent="0.4">
      <c r="A547">
        <v>546</v>
      </c>
      <c r="B547" t="str">
        <f t="shared" si="49"/>
        <v>222</v>
      </c>
      <c r="C547" t="str">
        <f t="shared" si="52"/>
        <v>0222</v>
      </c>
      <c r="D547" t="str">
        <f t="shared" si="53"/>
        <v>22 02</v>
      </c>
      <c r="E547" t="str">
        <f t="shared" si="54"/>
        <v>2202</v>
      </c>
      <c r="F547" t="s">
        <v>548</v>
      </c>
      <c r="G547" t="s">
        <v>732</v>
      </c>
      <c r="H547" t="str">
        <f t="shared" si="50"/>
        <v/>
      </c>
      <c r="I547" t="str">
        <f t="shared" si="51"/>
        <v>020C401222005012</v>
      </c>
    </row>
    <row r="548" spans="1:9" x14ac:dyDescent="0.4">
      <c r="A548">
        <v>547</v>
      </c>
      <c r="B548" t="str">
        <f t="shared" si="49"/>
        <v>223</v>
      </c>
      <c r="C548" t="str">
        <f t="shared" si="52"/>
        <v>0223</v>
      </c>
      <c r="D548" t="str">
        <f t="shared" si="53"/>
        <v>23 02</v>
      </c>
      <c r="E548" t="str">
        <f t="shared" si="54"/>
        <v>2302</v>
      </c>
      <c r="F548" t="s">
        <v>549</v>
      </c>
      <c r="G548" t="s">
        <v>732</v>
      </c>
      <c r="H548" t="str">
        <f t="shared" si="50"/>
        <v/>
      </c>
      <c r="I548" t="str">
        <f t="shared" si="51"/>
        <v>020C401223005012</v>
      </c>
    </row>
    <row r="549" spans="1:9" x14ac:dyDescent="0.4">
      <c r="A549">
        <v>548</v>
      </c>
      <c r="B549" t="str">
        <f t="shared" si="49"/>
        <v>224</v>
      </c>
      <c r="C549" t="str">
        <f t="shared" si="52"/>
        <v>0224</v>
      </c>
      <c r="D549" t="str">
        <f t="shared" si="53"/>
        <v>24 02</v>
      </c>
      <c r="E549" t="str">
        <f t="shared" si="54"/>
        <v>2402</v>
      </c>
      <c r="F549" t="s">
        <v>550</v>
      </c>
      <c r="G549" t="s">
        <v>733</v>
      </c>
      <c r="H549" t="str">
        <f t="shared" si="50"/>
        <v>890F5013</v>
      </c>
      <c r="I549" t="str">
        <f t="shared" si="51"/>
        <v/>
      </c>
    </row>
    <row r="550" spans="1:9" x14ac:dyDescent="0.4">
      <c r="A550">
        <v>549</v>
      </c>
      <c r="B550" t="str">
        <f t="shared" si="49"/>
        <v>225</v>
      </c>
      <c r="C550" t="str">
        <f t="shared" si="52"/>
        <v>0225</v>
      </c>
      <c r="D550" t="str">
        <f t="shared" si="53"/>
        <v>25 02</v>
      </c>
      <c r="E550" t="str">
        <f t="shared" si="54"/>
        <v>2502</v>
      </c>
      <c r="F550" t="s">
        <v>551</v>
      </c>
      <c r="G550" t="s">
        <v>736</v>
      </c>
      <c r="H550" t="str">
        <f t="shared" si="50"/>
        <v/>
      </c>
      <c r="I550" t="str">
        <f t="shared" si="51"/>
        <v>020C401225005012</v>
      </c>
    </row>
    <row r="551" spans="1:9" x14ac:dyDescent="0.4">
      <c r="A551">
        <v>550</v>
      </c>
      <c r="B551" t="str">
        <f t="shared" si="49"/>
        <v>226</v>
      </c>
      <c r="C551" t="str">
        <f t="shared" si="52"/>
        <v>0226</v>
      </c>
      <c r="D551" t="str">
        <f t="shared" si="53"/>
        <v>26 02</v>
      </c>
      <c r="E551" t="str">
        <f t="shared" si="54"/>
        <v>2602</v>
      </c>
      <c r="F551" t="s">
        <v>552</v>
      </c>
      <c r="G551" t="s">
        <v>737</v>
      </c>
      <c r="H551" t="str">
        <f t="shared" si="50"/>
        <v/>
      </c>
      <c r="I551" t="str">
        <f t="shared" si="51"/>
        <v>020C401226005012</v>
      </c>
    </row>
    <row r="552" spans="1:9" x14ac:dyDescent="0.4">
      <c r="A552">
        <v>551</v>
      </c>
      <c r="B552" t="str">
        <f t="shared" si="49"/>
        <v>227</v>
      </c>
      <c r="C552" t="str">
        <f t="shared" si="52"/>
        <v>0227</v>
      </c>
      <c r="D552" t="str">
        <f t="shared" si="53"/>
        <v>27 02</v>
      </c>
      <c r="E552" t="str">
        <f t="shared" si="54"/>
        <v>2702</v>
      </c>
      <c r="F552" t="s">
        <v>553</v>
      </c>
      <c r="G552" t="s">
        <v>735</v>
      </c>
      <c r="H552" t="str">
        <f t="shared" si="50"/>
        <v/>
      </c>
      <c r="I552" t="str">
        <f t="shared" si="51"/>
        <v>020C401227005012</v>
      </c>
    </row>
    <row r="553" spans="1:9" x14ac:dyDescent="0.4">
      <c r="A553">
        <v>552</v>
      </c>
      <c r="B553" t="str">
        <f t="shared" si="49"/>
        <v>228</v>
      </c>
      <c r="C553" t="str">
        <f t="shared" si="52"/>
        <v>0228</v>
      </c>
      <c r="D553" t="str">
        <f t="shared" si="53"/>
        <v>28 02</v>
      </c>
      <c r="E553" t="str">
        <f t="shared" si="54"/>
        <v>2802</v>
      </c>
      <c r="F553" t="s">
        <v>554</v>
      </c>
      <c r="G553" t="s">
        <v>735</v>
      </c>
      <c r="H553" t="str">
        <f t="shared" si="50"/>
        <v>8A0F5013</v>
      </c>
      <c r="I553" t="str">
        <f t="shared" si="51"/>
        <v/>
      </c>
    </row>
    <row r="554" spans="1:9" x14ac:dyDescent="0.4">
      <c r="A554">
        <v>553</v>
      </c>
      <c r="B554" t="str">
        <f t="shared" si="49"/>
        <v>229</v>
      </c>
      <c r="C554" t="str">
        <f t="shared" si="52"/>
        <v>0229</v>
      </c>
      <c r="D554" t="str">
        <f t="shared" si="53"/>
        <v>29 02</v>
      </c>
      <c r="E554" t="str">
        <f t="shared" si="54"/>
        <v>2902</v>
      </c>
      <c r="F554" t="s">
        <v>555</v>
      </c>
      <c r="G554" t="s">
        <v>736</v>
      </c>
      <c r="H554" t="str">
        <f t="shared" si="50"/>
        <v/>
      </c>
      <c r="I554" t="str">
        <f t="shared" si="51"/>
        <v>020C401229005012</v>
      </c>
    </row>
    <row r="555" spans="1:9" x14ac:dyDescent="0.4">
      <c r="A555">
        <v>554</v>
      </c>
      <c r="B555" t="str">
        <f t="shared" si="49"/>
        <v>22A</v>
      </c>
      <c r="C555" t="str">
        <f t="shared" si="52"/>
        <v>022A</v>
      </c>
      <c r="D555" t="str">
        <f t="shared" si="53"/>
        <v>2A 02</v>
      </c>
      <c r="E555" t="str">
        <f t="shared" si="54"/>
        <v>2A02</v>
      </c>
      <c r="F555" t="s">
        <v>556</v>
      </c>
      <c r="G555" t="s">
        <v>736</v>
      </c>
      <c r="H555" t="str">
        <f t="shared" si="50"/>
        <v/>
      </c>
      <c r="I555" t="str">
        <f t="shared" si="51"/>
        <v>020C40122A005012</v>
      </c>
    </row>
    <row r="556" spans="1:9" x14ac:dyDescent="0.4">
      <c r="A556">
        <v>555</v>
      </c>
      <c r="B556" t="str">
        <f t="shared" si="49"/>
        <v>22B</v>
      </c>
      <c r="C556" t="str">
        <f t="shared" si="52"/>
        <v>022B</v>
      </c>
      <c r="D556" t="str">
        <f t="shared" si="53"/>
        <v>2B 02</v>
      </c>
      <c r="E556" t="str">
        <f t="shared" si="54"/>
        <v>2B02</v>
      </c>
      <c r="F556" t="s">
        <v>557</v>
      </c>
      <c r="G556" t="s">
        <v>740</v>
      </c>
      <c r="H556" t="str">
        <f t="shared" si="50"/>
        <v/>
      </c>
      <c r="I556" t="str">
        <f t="shared" si="51"/>
        <v>020C40122B005012</v>
      </c>
    </row>
    <row r="557" spans="1:9" x14ac:dyDescent="0.4">
      <c r="A557">
        <v>556</v>
      </c>
      <c r="B557" t="str">
        <f t="shared" si="49"/>
        <v>22C</v>
      </c>
      <c r="C557" t="str">
        <f t="shared" si="52"/>
        <v>022C</v>
      </c>
      <c r="D557" t="str">
        <f t="shared" si="53"/>
        <v>2C 02</v>
      </c>
      <c r="E557" t="str">
        <f t="shared" si="54"/>
        <v>2C02</v>
      </c>
      <c r="F557" t="s">
        <v>558</v>
      </c>
      <c r="G557" t="s">
        <v>736</v>
      </c>
      <c r="H557" t="str">
        <f t="shared" si="50"/>
        <v>8B0F5013</v>
      </c>
      <c r="I557" t="str">
        <f t="shared" si="51"/>
        <v/>
      </c>
    </row>
    <row r="558" spans="1:9" x14ac:dyDescent="0.4">
      <c r="A558">
        <v>557</v>
      </c>
      <c r="B558" t="str">
        <f t="shared" si="49"/>
        <v>22D</v>
      </c>
      <c r="C558" t="str">
        <f t="shared" si="52"/>
        <v>022D</v>
      </c>
      <c r="D558" t="str">
        <f t="shared" si="53"/>
        <v>2D 02</v>
      </c>
      <c r="E558" t="str">
        <f t="shared" si="54"/>
        <v>2D02</v>
      </c>
      <c r="F558" t="s">
        <v>559</v>
      </c>
      <c r="G558" t="s">
        <v>735</v>
      </c>
      <c r="H558" t="str">
        <f t="shared" si="50"/>
        <v/>
      </c>
      <c r="I558" t="str">
        <f t="shared" si="51"/>
        <v>020C40122D005012</v>
      </c>
    </row>
    <row r="559" spans="1:9" x14ac:dyDescent="0.4">
      <c r="A559">
        <v>558</v>
      </c>
      <c r="B559" t="str">
        <f t="shared" si="49"/>
        <v>22E</v>
      </c>
      <c r="C559" t="str">
        <f t="shared" si="52"/>
        <v>022E</v>
      </c>
      <c r="D559" t="str">
        <f t="shared" si="53"/>
        <v>2E 02</v>
      </c>
      <c r="E559" t="str">
        <f t="shared" si="54"/>
        <v>2E02</v>
      </c>
      <c r="F559" t="s">
        <v>560</v>
      </c>
      <c r="G559" t="s">
        <v>735</v>
      </c>
      <c r="H559" t="str">
        <f t="shared" si="50"/>
        <v/>
      </c>
      <c r="I559" t="str">
        <f t="shared" si="51"/>
        <v>020C40122E005012</v>
      </c>
    </row>
    <row r="560" spans="1:9" x14ac:dyDescent="0.4">
      <c r="A560">
        <v>559</v>
      </c>
      <c r="B560" t="str">
        <f t="shared" si="49"/>
        <v>22F</v>
      </c>
      <c r="C560" t="str">
        <f t="shared" si="52"/>
        <v>022F</v>
      </c>
      <c r="D560" t="str">
        <f t="shared" si="53"/>
        <v>2F 02</v>
      </c>
      <c r="E560" t="str">
        <f t="shared" si="54"/>
        <v>2F02</v>
      </c>
      <c r="F560" t="s">
        <v>561</v>
      </c>
      <c r="G560" t="s">
        <v>737</v>
      </c>
      <c r="H560" t="str">
        <f t="shared" si="50"/>
        <v/>
      </c>
      <c r="I560" t="str">
        <f t="shared" si="51"/>
        <v>020C40122F005012</v>
      </c>
    </row>
    <row r="561" spans="1:9" x14ac:dyDescent="0.4">
      <c r="A561">
        <v>560</v>
      </c>
      <c r="B561" t="str">
        <f t="shared" si="49"/>
        <v>230</v>
      </c>
      <c r="C561" t="str">
        <f t="shared" si="52"/>
        <v>0230</v>
      </c>
      <c r="D561" t="str">
        <f t="shared" si="53"/>
        <v>30 02</v>
      </c>
      <c r="E561" t="str">
        <f t="shared" si="54"/>
        <v>3002</v>
      </c>
      <c r="F561" t="s">
        <v>562</v>
      </c>
      <c r="G561" t="s">
        <v>738</v>
      </c>
      <c r="H561" t="str">
        <f t="shared" si="50"/>
        <v>8C0F5013</v>
      </c>
      <c r="I561" t="str">
        <f t="shared" si="51"/>
        <v/>
      </c>
    </row>
    <row r="562" spans="1:9" x14ac:dyDescent="0.4">
      <c r="A562">
        <v>561</v>
      </c>
      <c r="B562" t="str">
        <f t="shared" si="49"/>
        <v>231</v>
      </c>
      <c r="C562" t="str">
        <f t="shared" si="52"/>
        <v>0231</v>
      </c>
      <c r="D562" t="str">
        <f t="shared" si="53"/>
        <v>31 02</v>
      </c>
      <c r="E562" t="str">
        <f t="shared" si="54"/>
        <v>3102</v>
      </c>
      <c r="F562" t="s">
        <v>563</v>
      </c>
      <c r="G562" t="s">
        <v>733</v>
      </c>
      <c r="H562" t="str">
        <f t="shared" si="50"/>
        <v/>
      </c>
      <c r="I562" t="str">
        <f t="shared" si="51"/>
        <v>020C401231005012</v>
      </c>
    </row>
    <row r="563" spans="1:9" x14ac:dyDescent="0.4">
      <c r="A563">
        <v>562</v>
      </c>
      <c r="B563" t="str">
        <f t="shared" si="49"/>
        <v>232</v>
      </c>
      <c r="C563" t="str">
        <f t="shared" si="52"/>
        <v>0232</v>
      </c>
      <c r="D563" t="str">
        <f t="shared" si="53"/>
        <v>32 02</v>
      </c>
      <c r="E563" t="str">
        <f t="shared" si="54"/>
        <v>3202</v>
      </c>
      <c r="F563" t="s">
        <v>564</v>
      </c>
      <c r="G563" t="s">
        <v>743</v>
      </c>
      <c r="H563" t="str">
        <f t="shared" si="50"/>
        <v/>
      </c>
      <c r="I563" t="str">
        <f t="shared" si="51"/>
        <v>020C401232005012</v>
      </c>
    </row>
    <row r="564" spans="1:9" x14ac:dyDescent="0.4">
      <c r="A564">
        <v>563</v>
      </c>
      <c r="B564" t="str">
        <f t="shared" si="49"/>
        <v>233</v>
      </c>
      <c r="C564" t="str">
        <f t="shared" si="52"/>
        <v>0233</v>
      </c>
      <c r="D564" t="str">
        <f t="shared" si="53"/>
        <v>33 02</v>
      </c>
      <c r="E564" t="str">
        <f t="shared" si="54"/>
        <v>3302</v>
      </c>
      <c r="F564" t="s">
        <v>565</v>
      </c>
      <c r="G564" t="s">
        <v>742</v>
      </c>
      <c r="H564" t="str">
        <f t="shared" si="50"/>
        <v/>
      </c>
      <c r="I564" t="str">
        <f t="shared" si="51"/>
        <v>020C401233005012</v>
      </c>
    </row>
    <row r="565" spans="1:9" x14ac:dyDescent="0.4">
      <c r="A565">
        <v>564</v>
      </c>
      <c r="B565" t="str">
        <f t="shared" si="49"/>
        <v>234</v>
      </c>
      <c r="C565" t="str">
        <f t="shared" si="52"/>
        <v>0234</v>
      </c>
      <c r="D565" t="str">
        <f t="shared" si="53"/>
        <v>34 02</v>
      </c>
      <c r="E565" t="str">
        <f t="shared" si="54"/>
        <v>3402</v>
      </c>
      <c r="F565" t="s">
        <v>566</v>
      </c>
      <c r="G565" t="s">
        <v>744</v>
      </c>
      <c r="H565" t="str">
        <f t="shared" si="50"/>
        <v>8D0F5013</v>
      </c>
      <c r="I565" t="str">
        <f t="shared" si="51"/>
        <v/>
      </c>
    </row>
    <row r="566" spans="1:9" x14ac:dyDescent="0.4">
      <c r="A566">
        <v>565</v>
      </c>
      <c r="B566" t="str">
        <f t="shared" si="49"/>
        <v>235</v>
      </c>
      <c r="C566" t="str">
        <f t="shared" si="52"/>
        <v>0235</v>
      </c>
      <c r="D566" t="str">
        <f t="shared" si="53"/>
        <v>35 02</v>
      </c>
      <c r="E566" t="str">
        <f t="shared" si="54"/>
        <v>3502</v>
      </c>
      <c r="F566" t="s">
        <v>567</v>
      </c>
      <c r="G566" t="s">
        <v>744</v>
      </c>
      <c r="H566" t="str">
        <f t="shared" si="50"/>
        <v/>
      </c>
      <c r="I566" t="str">
        <f t="shared" si="51"/>
        <v>020C401235005012</v>
      </c>
    </row>
    <row r="567" spans="1:9" x14ac:dyDescent="0.4">
      <c r="A567">
        <v>566</v>
      </c>
      <c r="B567" t="str">
        <f t="shared" si="49"/>
        <v>236</v>
      </c>
      <c r="C567" t="str">
        <f t="shared" si="52"/>
        <v>0236</v>
      </c>
      <c r="D567" t="str">
        <f t="shared" si="53"/>
        <v>36 02</v>
      </c>
      <c r="E567" t="str">
        <f t="shared" si="54"/>
        <v>3602</v>
      </c>
      <c r="F567" t="s">
        <v>568</v>
      </c>
      <c r="G567" t="s">
        <v>748</v>
      </c>
      <c r="H567" t="str">
        <f t="shared" si="50"/>
        <v/>
      </c>
      <c r="I567" t="str">
        <f t="shared" si="51"/>
        <v>020C401236005012</v>
      </c>
    </row>
    <row r="568" spans="1:9" x14ac:dyDescent="0.4">
      <c r="A568">
        <v>567</v>
      </c>
      <c r="B568" t="str">
        <f t="shared" si="49"/>
        <v>237</v>
      </c>
      <c r="C568" t="str">
        <f t="shared" si="52"/>
        <v>0237</v>
      </c>
      <c r="D568" t="str">
        <f t="shared" si="53"/>
        <v>37 02</v>
      </c>
      <c r="E568" t="str">
        <f t="shared" si="54"/>
        <v>3702</v>
      </c>
      <c r="F568" t="s">
        <v>569</v>
      </c>
      <c r="G568" t="s">
        <v>748</v>
      </c>
      <c r="H568" t="str">
        <f t="shared" si="50"/>
        <v/>
      </c>
      <c r="I568" t="str">
        <f t="shared" si="51"/>
        <v>020C401237005012</v>
      </c>
    </row>
    <row r="569" spans="1:9" x14ac:dyDescent="0.4">
      <c r="A569">
        <v>568</v>
      </c>
      <c r="B569" t="str">
        <f t="shared" si="49"/>
        <v>238</v>
      </c>
      <c r="C569" t="str">
        <f t="shared" si="52"/>
        <v>0238</v>
      </c>
      <c r="D569" t="str">
        <f t="shared" si="53"/>
        <v>38 02</v>
      </c>
      <c r="E569" t="str">
        <f t="shared" si="54"/>
        <v>3802</v>
      </c>
      <c r="F569" t="s">
        <v>570</v>
      </c>
      <c r="G569" t="s">
        <v>732</v>
      </c>
      <c r="H569" t="str">
        <f t="shared" si="50"/>
        <v>8E0F5013</v>
      </c>
      <c r="I569" t="str">
        <f t="shared" si="51"/>
        <v/>
      </c>
    </row>
    <row r="570" spans="1:9" x14ac:dyDescent="0.4">
      <c r="A570">
        <v>569</v>
      </c>
      <c r="B570" t="str">
        <f t="shared" si="49"/>
        <v>239</v>
      </c>
      <c r="C570" t="str">
        <f t="shared" si="52"/>
        <v>0239</v>
      </c>
      <c r="D570" t="str">
        <f t="shared" si="53"/>
        <v>39 02</v>
      </c>
      <c r="E570" t="str">
        <f t="shared" si="54"/>
        <v>3902</v>
      </c>
      <c r="F570" t="s">
        <v>571</v>
      </c>
      <c r="G570" t="s">
        <v>737</v>
      </c>
      <c r="H570" t="str">
        <f t="shared" si="50"/>
        <v/>
      </c>
      <c r="I570" t="str">
        <f t="shared" si="51"/>
        <v>020C401239005012</v>
      </c>
    </row>
    <row r="571" spans="1:9" x14ac:dyDescent="0.4">
      <c r="A571">
        <v>570</v>
      </c>
      <c r="B571" t="str">
        <f t="shared" si="49"/>
        <v>23A</v>
      </c>
      <c r="C571" t="str">
        <f t="shared" si="52"/>
        <v>023A</v>
      </c>
      <c r="D571" t="str">
        <f t="shared" si="53"/>
        <v>3A 02</v>
      </c>
      <c r="E571" t="str">
        <f t="shared" si="54"/>
        <v>3A02</v>
      </c>
      <c r="F571" t="s">
        <v>572</v>
      </c>
      <c r="G571" t="s">
        <v>737</v>
      </c>
      <c r="H571" t="str">
        <f t="shared" si="50"/>
        <v/>
      </c>
      <c r="I571" t="str">
        <f t="shared" si="51"/>
        <v>020C40123A005012</v>
      </c>
    </row>
    <row r="572" spans="1:9" x14ac:dyDescent="0.4">
      <c r="A572">
        <v>571</v>
      </c>
      <c r="B572" t="str">
        <f t="shared" si="49"/>
        <v>23B</v>
      </c>
      <c r="C572" t="str">
        <f t="shared" si="52"/>
        <v>023B</v>
      </c>
      <c r="D572" t="str">
        <f t="shared" si="53"/>
        <v>3B 02</v>
      </c>
      <c r="E572" t="str">
        <f t="shared" si="54"/>
        <v>3B02</v>
      </c>
      <c r="F572" t="s">
        <v>573</v>
      </c>
      <c r="G572" t="s">
        <v>739</v>
      </c>
      <c r="H572" t="str">
        <f t="shared" si="50"/>
        <v/>
      </c>
      <c r="I572" t="str">
        <f t="shared" si="51"/>
        <v>020C40123B005012</v>
      </c>
    </row>
    <row r="573" spans="1:9" x14ac:dyDescent="0.4">
      <c r="A573">
        <v>572</v>
      </c>
      <c r="B573" t="str">
        <f t="shared" si="49"/>
        <v>23C</v>
      </c>
      <c r="C573" t="str">
        <f t="shared" si="52"/>
        <v>023C</v>
      </c>
      <c r="D573" t="str">
        <f t="shared" si="53"/>
        <v>3C 02</v>
      </c>
      <c r="E573" t="str">
        <f t="shared" si="54"/>
        <v>3C02</v>
      </c>
      <c r="F573" t="s">
        <v>574</v>
      </c>
      <c r="G573" t="s">
        <v>739</v>
      </c>
      <c r="H573" t="str">
        <f t="shared" si="50"/>
        <v>8F0F5013</v>
      </c>
      <c r="I573" t="str">
        <f t="shared" si="51"/>
        <v/>
      </c>
    </row>
    <row r="574" spans="1:9" x14ac:dyDescent="0.4">
      <c r="A574">
        <v>573</v>
      </c>
      <c r="B574" t="str">
        <f t="shared" si="49"/>
        <v>23D</v>
      </c>
      <c r="C574" t="str">
        <f t="shared" si="52"/>
        <v>023D</v>
      </c>
      <c r="D574" t="str">
        <f t="shared" si="53"/>
        <v>3D 02</v>
      </c>
      <c r="E574" t="str">
        <f t="shared" si="54"/>
        <v>3D02</v>
      </c>
      <c r="F574" t="s">
        <v>575</v>
      </c>
      <c r="G574" t="s">
        <v>736</v>
      </c>
      <c r="H574" t="str">
        <f t="shared" si="50"/>
        <v/>
      </c>
      <c r="I574" t="str">
        <f t="shared" si="51"/>
        <v>020C40123D005012</v>
      </c>
    </row>
    <row r="575" spans="1:9" x14ac:dyDescent="0.4">
      <c r="A575">
        <v>574</v>
      </c>
      <c r="B575" t="str">
        <f t="shared" si="49"/>
        <v>23E</v>
      </c>
      <c r="C575" t="str">
        <f t="shared" si="52"/>
        <v>023E</v>
      </c>
      <c r="D575" t="str">
        <f t="shared" si="53"/>
        <v>3E 02</v>
      </c>
      <c r="E575" t="str">
        <f t="shared" si="54"/>
        <v>3E02</v>
      </c>
      <c r="F575" t="s">
        <v>576</v>
      </c>
      <c r="G575" t="s">
        <v>734</v>
      </c>
      <c r="H575" t="str">
        <f t="shared" si="50"/>
        <v/>
      </c>
      <c r="I575" t="str">
        <f t="shared" si="51"/>
        <v>020C40123E005012</v>
      </c>
    </row>
    <row r="576" spans="1:9" x14ac:dyDescent="0.4">
      <c r="A576">
        <v>575</v>
      </c>
      <c r="B576" t="str">
        <f t="shared" si="49"/>
        <v>23F</v>
      </c>
      <c r="C576" t="str">
        <f t="shared" si="52"/>
        <v>023F</v>
      </c>
      <c r="D576" t="str">
        <f t="shared" si="53"/>
        <v>3F 02</v>
      </c>
      <c r="E576" t="str">
        <f t="shared" si="54"/>
        <v>3F02</v>
      </c>
      <c r="F576" t="s">
        <v>577</v>
      </c>
      <c r="G576" t="s">
        <v>740</v>
      </c>
      <c r="H576" t="str">
        <f t="shared" si="50"/>
        <v/>
      </c>
      <c r="I576" t="str">
        <f t="shared" si="51"/>
        <v>020C40123F005012</v>
      </c>
    </row>
    <row r="577" spans="1:9" x14ac:dyDescent="0.4">
      <c r="A577">
        <v>576</v>
      </c>
      <c r="B577" t="str">
        <f t="shared" si="49"/>
        <v>240</v>
      </c>
      <c r="C577" t="str">
        <f t="shared" si="52"/>
        <v>0240</v>
      </c>
      <c r="D577" t="str">
        <f t="shared" si="53"/>
        <v>40 02</v>
      </c>
      <c r="E577" t="str">
        <f t="shared" si="54"/>
        <v>4002</v>
      </c>
      <c r="F577" t="s">
        <v>578</v>
      </c>
      <c r="G577" t="s">
        <v>740</v>
      </c>
      <c r="H577" t="str">
        <f t="shared" si="50"/>
        <v>900F5013</v>
      </c>
      <c r="I577" t="str">
        <f t="shared" si="51"/>
        <v/>
      </c>
    </row>
    <row r="578" spans="1:9" x14ac:dyDescent="0.4">
      <c r="A578">
        <v>577</v>
      </c>
      <c r="B578" t="str">
        <f t="shared" ref="B578:B641" si="55">_xlfn.LET(_xlpm.hex,DEC2HEX(A578),IF(LEN(_xlpm.hex)=1,"0"&amp;_xlpm.hex,_xlpm.hex))</f>
        <v>241</v>
      </c>
      <c r="C578" t="str">
        <f t="shared" si="52"/>
        <v>0241</v>
      </c>
      <c r="D578" t="str">
        <f t="shared" si="53"/>
        <v>41 02</v>
      </c>
      <c r="E578" t="str">
        <f t="shared" si="54"/>
        <v>4102</v>
      </c>
      <c r="F578" t="s">
        <v>579</v>
      </c>
      <c r="G578" t="s">
        <v>734</v>
      </c>
      <c r="H578" t="str">
        <f t="shared" ref="H578:H641" si="56">IF(A578&lt;256,TEXT(B578,"00")&amp;"005013",IF(MOD(A578,4)=0,DEC2HEX(_xlfn.BITRSHIFT(A578,2))&amp;"0F5013",""))</f>
        <v/>
      </c>
      <c r="I578" t="str">
        <f t="shared" ref="I578:I641" si="57">IF(AND(A578&gt;255,MOD(A578,4)&lt;&gt;0),_xlfn.CONCAT("0",LEFT(B578,1),"0C4012",RIGHT(B578,2),"005012"),"")</f>
        <v>020C401241005012</v>
      </c>
    </row>
    <row r="579" spans="1:9" x14ac:dyDescent="0.4">
      <c r="A579">
        <v>578</v>
      </c>
      <c r="B579" t="str">
        <f t="shared" si="55"/>
        <v>242</v>
      </c>
      <c r="C579" t="str">
        <f t="shared" ref="C579:C642" si="58">DEC2HEX(A579,4)</f>
        <v>0242</v>
      </c>
      <c r="D579" t="str">
        <f t="shared" ref="D579:D642" si="59">RIGHT(C579,2)&amp;" "&amp;LEFT(C579,2)</f>
        <v>42 02</v>
      </c>
      <c r="E579" t="str">
        <f t="shared" ref="E579:E642" si="60">LEFT(D579,2)&amp;RIGHT(D579,2)</f>
        <v>4202</v>
      </c>
      <c r="F579" t="s">
        <v>580</v>
      </c>
      <c r="G579" t="s">
        <v>734</v>
      </c>
      <c r="H579" t="str">
        <f t="shared" si="56"/>
        <v/>
      </c>
      <c r="I579" t="str">
        <f t="shared" si="57"/>
        <v>020C401242005012</v>
      </c>
    </row>
    <row r="580" spans="1:9" x14ac:dyDescent="0.4">
      <c r="A580">
        <v>579</v>
      </c>
      <c r="B580" t="str">
        <f t="shared" si="55"/>
        <v>243</v>
      </c>
      <c r="C580" t="str">
        <f t="shared" si="58"/>
        <v>0243</v>
      </c>
      <c r="D580" t="str">
        <f t="shared" si="59"/>
        <v>43 02</v>
      </c>
      <c r="E580" t="str">
        <f t="shared" si="60"/>
        <v>4302</v>
      </c>
      <c r="F580" t="s">
        <v>581</v>
      </c>
      <c r="G580" t="s">
        <v>734</v>
      </c>
      <c r="H580" t="str">
        <f t="shared" si="56"/>
        <v/>
      </c>
      <c r="I580" t="str">
        <f t="shared" si="57"/>
        <v>020C401243005012</v>
      </c>
    </row>
    <row r="581" spans="1:9" x14ac:dyDescent="0.4">
      <c r="A581">
        <v>580</v>
      </c>
      <c r="B581" t="str">
        <f t="shared" si="55"/>
        <v>244</v>
      </c>
      <c r="C581" t="str">
        <f t="shared" si="58"/>
        <v>0244</v>
      </c>
      <c r="D581" t="str">
        <f t="shared" si="59"/>
        <v>44 02</v>
      </c>
      <c r="E581" t="str">
        <f t="shared" si="60"/>
        <v>4402</v>
      </c>
      <c r="F581" t="s">
        <v>582</v>
      </c>
      <c r="G581" t="s">
        <v>739</v>
      </c>
      <c r="H581" t="str">
        <f t="shared" si="56"/>
        <v>910F5013</v>
      </c>
      <c r="I581" t="str">
        <f t="shared" si="57"/>
        <v/>
      </c>
    </row>
    <row r="582" spans="1:9" x14ac:dyDescent="0.4">
      <c r="A582">
        <v>581</v>
      </c>
      <c r="B582" t="str">
        <f t="shared" si="55"/>
        <v>245</v>
      </c>
      <c r="C582" t="str">
        <f t="shared" si="58"/>
        <v>0245</v>
      </c>
      <c r="D582" t="str">
        <f t="shared" si="59"/>
        <v>45 02</v>
      </c>
      <c r="E582" t="str">
        <f t="shared" si="60"/>
        <v>4502</v>
      </c>
      <c r="F582" t="s">
        <v>583</v>
      </c>
      <c r="G582" t="s">
        <v>734</v>
      </c>
      <c r="H582" t="str">
        <f t="shared" si="56"/>
        <v/>
      </c>
      <c r="I582" t="str">
        <f t="shared" si="57"/>
        <v>020C401245005012</v>
      </c>
    </row>
    <row r="583" spans="1:9" x14ac:dyDescent="0.4">
      <c r="A583">
        <v>582</v>
      </c>
      <c r="B583" t="str">
        <f t="shared" si="55"/>
        <v>246</v>
      </c>
      <c r="C583" t="str">
        <f t="shared" si="58"/>
        <v>0246</v>
      </c>
      <c r="D583" t="str">
        <f t="shared" si="59"/>
        <v>46 02</v>
      </c>
      <c r="E583" t="str">
        <f t="shared" si="60"/>
        <v>4602</v>
      </c>
      <c r="F583" t="s">
        <v>584</v>
      </c>
      <c r="G583" t="s">
        <v>737</v>
      </c>
      <c r="H583" t="str">
        <f t="shared" si="56"/>
        <v/>
      </c>
      <c r="I583" t="str">
        <f t="shared" si="57"/>
        <v>020C401246005012</v>
      </c>
    </row>
    <row r="584" spans="1:9" x14ac:dyDescent="0.4">
      <c r="A584">
        <v>583</v>
      </c>
      <c r="B584" t="str">
        <f t="shared" si="55"/>
        <v>247</v>
      </c>
      <c r="C584" t="str">
        <f t="shared" si="58"/>
        <v>0247</v>
      </c>
      <c r="D584" t="str">
        <f t="shared" si="59"/>
        <v>47 02</v>
      </c>
      <c r="E584" t="str">
        <f t="shared" si="60"/>
        <v>4702</v>
      </c>
      <c r="F584" t="s">
        <v>585</v>
      </c>
      <c r="G584" t="s">
        <v>734</v>
      </c>
      <c r="H584" t="str">
        <f t="shared" si="56"/>
        <v/>
      </c>
      <c r="I584" t="str">
        <f t="shared" si="57"/>
        <v>020C401247005012</v>
      </c>
    </row>
    <row r="585" spans="1:9" x14ac:dyDescent="0.4">
      <c r="A585">
        <v>584</v>
      </c>
      <c r="B585" t="str">
        <f t="shared" si="55"/>
        <v>248</v>
      </c>
      <c r="C585" t="str">
        <f t="shared" si="58"/>
        <v>0248</v>
      </c>
      <c r="D585" t="str">
        <f t="shared" si="59"/>
        <v>48 02</v>
      </c>
      <c r="E585" t="str">
        <f t="shared" si="60"/>
        <v>4802</v>
      </c>
      <c r="F585" t="s">
        <v>586</v>
      </c>
      <c r="G585" t="s">
        <v>734</v>
      </c>
      <c r="H585" t="str">
        <f t="shared" si="56"/>
        <v>920F5013</v>
      </c>
      <c r="I585" t="str">
        <f t="shared" si="57"/>
        <v/>
      </c>
    </row>
    <row r="586" spans="1:9" x14ac:dyDescent="0.4">
      <c r="A586">
        <v>585</v>
      </c>
      <c r="B586" t="str">
        <f t="shared" si="55"/>
        <v>249</v>
      </c>
      <c r="C586" t="str">
        <f t="shared" si="58"/>
        <v>0249</v>
      </c>
      <c r="D586" t="str">
        <f t="shared" si="59"/>
        <v>49 02</v>
      </c>
      <c r="E586" t="str">
        <f t="shared" si="60"/>
        <v>4902</v>
      </c>
      <c r="F586" t="s">
        <v>587</v>
      </c>
      <c r="G586" t="s">
        <v>734</v>
      </c>
      <c r="H586" t="str">
        <f t="shared" si="56"/>
        <v/>
      </c>
      <c r="I586" t="str">
        <f t="shared" si="57"/>
        <v>020C401249005012</v>
      </c>
    </row>
    <row r="587" spans="1:9" x14ac:dyDescent="0.4">
      <c r="A587">
        <v>586</v>
      </c>
      <c r="B587" t="str">
        <f t="shared" si="55"/>
        <v>24A</v>
      </c>
      <c r="C587" t="str">
        <f t="shared" si="58"/>
        <v>024A</v>
      </c>
      <c r="D587" t="str">
        <f t="shared" si="59"/>
        <v>4A 02</v>
      </c>
      <c r="E587" t="str">
        <f t="shared" si="60"/>
        <v>4A02</v>
      </c>
      <c r="F587" t="s">
        <v>588</v>
      </c>
      <c r="G587" t="s">
        <v>732</v>
      </c>
      <c r="H587" t="str">
        <f t="shared" si="56"/>
        <v/>
      </c>
      <c r="I587" t="str">
        <f t="shared" si="57"/>
        <v>020C40124A005012</v>
      </c>
    </row>
    <row r="588" spans="1:9" x14ac:dyDescent="0.4">
      <c r="A588">
        <v>587</v>
      </c>
      <c r="B588" t="str">
        <f t="shared" si="55"/>
        <v>24B</v>
      </c>
      <c r="C588" t="str">
        <f t="shared" si="58"/>
        <v>024B</v>
      </c>
      <c r="D588" t="str">
        <f t="shared" si="59"/>
        <v>4B 02</v>
      </c>
      <c r="E588" t="str">
        <f t="shared" si="60"/>
        <v>4B02</v>
      </c>
      <c r="F588" t="s">
        <v>589</v>
      </c>
      <c r="G588" t="s">
        <v>733</v>
      </c>
      <c r="H588" t="str">
        <f t="shared" si="56"/>
        <v/>
      </c>
      <c r="I588" t="str">
        <f t="shared" si="57"/>
        <v>020C40124B005012</v>
      </c>
    </row>
    <row r="589" spans="1:9" x14ac:dyDescent="0.4">
      <c r="A589">
        <v>588</v>
      </c>
      <c r="B589" t="str">
        <f t="shared" si="55"/>
        <v>24C</v>
      </c>
      <c r="C589" t="str">
        <f t="shared" si="58"/>
        <v>024C</v>
      </c>
      <c r="D589" t="str">
        <f t="shared" si="59"/>
        <v>4C 02</v>
      </c>
      <c r="E589" t="str">
        <f t="shared" si="60"/>
        <v>4C02</v>
      </c>
      <c r="F589" t="s">
        <v>590</v>
      </c>
      <c r="G589" t="s">
        <v>741</v>
      </c>
      <c r="H589" t="str">
        <f t="shared" si="56"/>
        <v>930F5013</v>
      </c>
      <c r="I589" t="str">
        <f t="shared" si="57"/>
        <v/>
      </c>
    </row>
    <row r="590" spans="1:9" x14ac:dyDescent="0.4">
      <c r="A590">
        <v>589</v>
      </c>
      <c r="B590" t="str">
        <f t="shared" si="55"/>
        <v>24D</v>
      </c>
      <c r="C590" t="str">
        <f t="shared" si="58"/>
        <v>024D</v>
      </c>
      <c r="D590" t="str">
        <f t="shared" si="59"/>
        <v>4D 02</v>
      </c>
      <c r="E590" t="str">
        <f t="shared" si="60"/>
        <v>4D02</v>
      </c>
      <c r="F590" t="s">
        <v>591</v>
      </c>
      <c r="G590" t="s">
        <v>734</v>
      </c>
      <c r="H590" t="str">
        <f t="shared" si="56"/>
        <v/>
      </c>
      <c r="I590" t="str">
        <f t="shared" si="57"/>
        <v>020C40124D005012</v>
      </c>
    </row>
    <row r="591" spans="1:9" x14ac:dyDescent="0.4">
      <c r="A591">
        <v>590</v>
      </c>
      <c r="B591" t="str">
        <f t="shared" si="55"/>
        <v>24E</v>
      </c>
      <c r="C591" t="str">
        <f t="shared" si="58"/>
        <v>024E</v>
      </c>
      <c r="D591" t="str">
        <f t="shared" si="59"/>
        <v>4E 02</v>
      </c>
      <c r="E591" t="str">
        <f t="shared" si="60"/>
        <v>4E02</v>
      </c>
      <c r="F591" t="s">
        <v>592</v>
      </c>
      <c r="G591" t="s">
        <v>732</v>
      </c>
      <c r="H591" t="str">
        <f t="shared" si="56"/>
        <v/>
      </c>
      <c r="I591" t="str">
        <f t="shared" si="57"/>
        <v>020C40124E005012</v>
      </c>
    </row>
    <row r="592" spans="1:9" x14ac:dyDescent="0.4">
      <c r="A592">
        <v>591</v>
      </c>
      <c r="B592" t="str">
        <f t="shared" si="55"/>
        <v>24F</v>
      </c>
      <c r="C592" t="str">
        <f t="shared" si="58"/>
        <v>024F</v>
      </c>
      <c r="D592" t="str">
        <f t="shared" si="59"/>
        <v>4F 02</v>
      </c>
      <c r="E592" t="str">
        <f t="shared" si="60"/>
        <v>4F02</v>
      </c>
      <c r="F592" t="s">
        <v>593</v>
      </c>
      <c r="G592" t="s">
        <v>746</v>
      </c>
      <c r="H592" t="str">
        <f t="shared" si="56"/>
        <v/>
      </c>
      <c r="I592" t="str">
        <f t="shared" si="57"/>
        <v>020C40124F005012</v>
      </c>
    </row>
    <row r="593" spans="1:9" x14ac:dyDescent="0.4">
      <c r="A593">
        <v>592</v>
      </c>
      <c r="B593" t="str">
        <f t="shared" si="55"/>
        <v>250</v>
      </c>
      <c r="C593" t="str">
        <f t="shared" si="58"/>
        <v>0250</v>
      </c>
      <c r="D593" t="str">
        <f t="shared" si="59"/>
        <v>50 02</v>
      </c>
      <c r="E593" t="str">
        <f t="shared" si="60"/>
        <v>5002</v>
      </c>
      <c r="F593" t="s">
        <v>594</v>
      </c>
      <c r="G593" t="s">
        <v>745</v>
      </c>
      <c r="H593" t="str">
        <f t="shared" si="56"/>
        <v>940F5013</v>
      </c>
      <c r="I593" t="str">
        <f t="shared" si="57"/>
        <v/>
      </c>
    </row>
    <row r="594" spans="1:9" x14ac:dyDescent="0.4">
      <c r="A594">
        <v>593</v>
      </c>
      <c r="B594" t="str">
        <f t="shared" si="55"/>
        <v>251</v>
      </c>
      <c r="C594" t="str">
        <f t="shared" si="58"/>
        <v>0251</v>
      </c>
      <c r="D594" t="str">
        <f t="shared" si="59"/>
        <v>51 02</v>
      </c>
      <c r="E594" t="str">
        <f t="shared" si="60"/>
        <v>5102</v>
      </c>
      <c r="F594" t="s">
        <v>595</v>
      </c>
      <c r="G594" t="s">
        <v>748</v>
      </c>
      <c r="H594" t="str">
        <f t="shared" si="56"/>
        <v/>
      </c>
      <c r="I594" t="str">
        <f t="shared" si="57"/>
        <v>020C401251005012</v>
      </c>
    </row>
    <row r="595" spans="1:9" x14ac:dyDescent="0.4">
      <c r="A595">
        <v>594</v>
      </c>
      <c r="B595" t="str">
        <f t="shared" si="55"/>
        <v>252</v>
      </c>
      <c r="C595" t="str">
        <f t="shared" si="58"/>
        <v>0252</v>
      </c>
      <c r="D595" t="str">
        <f t="shared" si="59"/>
        <v>52 02</v>
      </c>
      <c r="E595" t="str">
        <f t="shared" si="60"/>
        <v>5202</v>
      </c>
      <c r="F595" t="s">
        <v>596</v>
      </c>
      <c r="G595" t="s">
        <v>745</v>
      </c>
      <c r="H595" t="str">
        <f t="shared" si="56"/>
        <v/>
      </c>
      <c r="I595" t="str">
        <f t="shared" si="57"/>
        <v>020C401252005012</v>
      </c>
    </row>
    <row r="596" spans="1:9" x14ac:dyDescent="0.4">
      <c r="A596">
        <v>595</v>
      </c>
      <c r="B596" t="str">
        <f t="shared" si="55"/>
        <v>253</v>
      </c>
      <c r="C596" t="str">
        <f t="shared" si="58"/>
        <v>0253</v>
      </c>
      <c r="D596" t="str">
        <f t="shared" si="59"/>
        <v>53 02</v>
      </c>
      <c r="E596" t="str">
        <f t="shared" si="60"/>
        <v>5302</v>
      </c>
      <c r="F596" t="s">
        <v>597</v>
      </c>
      <c r="G596" t="s">
        <v>735</v>
      </c>
      <c r="H596" t="str">
        <f t="shared" si="56"/>
        <v/>
      </c>
      <c r="I596" t="str">
        <f t="shared" si="57"/>
        <v>020C401253005012</v>
      </c>
    </row>
    <row r="597" spans="1:9" x14ac:dyDescent="0.4">
      <c r="A597">
        <v>596</v>
      </c>
      <c r="B597" t="str">
        <f t="shared" si="55"/>
        <v>254</v>
      </c>
      <c r="C597" t="str">
        <f t="shared" si="58"/>
        <v>0254</v>
      </c>
      <c r="D597" t="str">
        <f t="shared" si="59"/>
        <v>54 02</v>
      </c>
      <c r="E597" t="str">
        <f t="shared" si="60"/>
        <v>5402</v>
      </c>
      <c r="F597" t="s">
        <v>0</v>
      </c>
      <c r="G597" t="s">
        <v>739</v>
      </c>
      <c r="H597" t="str">
        <f t="shared" si="56"/>
        <v>950F5013</v>
      </c>
      <c r="I597" t="str">
        <f t="shared" si="57"/>
        <v/>
      </c>
    </row>
    <row r="598" spans="1:9" x14ac:dyDescent="0.4">
      <c r="A598">
        <v>597</v>
      </c>
      <c r="B598" t="str">
        <f t="shared" si="55"/>
        <v>255</v>
      </c>
      <c r="C598" t="str">
        <f t="shared" si="58"/>
        <v>0255</v>
      </c>
      <c r="D598" t="str">
        <f t="shared" si="59"/>
        <v>55 02</v>
      </c>
      <c r="E598" t="str">
        <f t="shared" si="60"/>
        <v>5502</v>
      </c>
      <c r="F598" t="s">
        <v>598</v>
      </c>
      <c r="G598" t="s">
        <v>734</v>
      </c>
      <c r="H598" t="str">
        <f t="shared" si="56"/>
        <v/>
      </c>
      <c r="I598" t="str">
        <f t="shared" si="57"/>
        <v>020C401255005012</v>
      </c>
    </row>
    <row r="599" spans="1:9" x14ac:dyDescent="0.4">
      <c r="A599">
        <v>598</v>
      </c>
      <c r="B599" t="str">
        <f t="shared" si="55"/>
        <v>256</v>
      </c>
      <c r="C599" t="str">
        <f t="shared" si="58"/>
        <v>0256</v>
      </c>
      <c r="D599" t="str">
        <f t="shared" si="59"/>
        <v>56 02</v>
      </c>
      <c r="E599" t="str">
        <f t="shared" si="60"/>
        <v>5602</v>
      </c>
      <c r="F599" t="s">
        <v>599</v>
      </c>
      <c r="G599" t="s">
        <v>737</v>
      </c>
      <c r="H599" t="str">
        <f t="shared" si="56"/>
        <v/>
      </c>
      <c r="I599" t="str">
        <f t="shared" si="57"/>
        <v>020C401256005012</v>
      </c>
    </row>
    <row r="600" spans="1:9" x14ac:dyDescent="0.4">
      <c r="A600">
        <v>599</v>
      </c>
      <c r="B600" t="str">
        <f t="shared" si="55"/>
        <v>257</v>
      </c>
      <c r="C600" t="str">
        <f t="shared" si="58"/>
        <v>0257</v>
      </c>
      <c r="D600" t="str">
        <f t="shared" si="59"/>
        <v>57 02</v>
      </c>
      <c r="E600" t="str">
        <f t="shared" si="60"/>
        <v>5702</v>
      </c>
      <c r="F600" t="s">
        <v>600</v>
      </c>
      <c r="G600" t="s">
        <v>743</v>
      </c>
      <c r="H600" t="str">
        <f t="shared" si="56"/>
        <v/>
      </c>
      <c r="I600" t="str">
        <f t="shared" si="57"/>
        <v>020C401257005012</v>
      </c>
    </row>
    <row r="601" spans="1:9" x14ac:dyDescent="0.4">
      <c r="A601">
        <v>600</v>
      </c>
      <c r="B601" t="str">
        <f t="shared" si="55"/>
        <v>258</v>
      </c>
      <c r="C601" t="str">
        <f t="shared" si="58"/>
        <v>0258</v>
      </c>
      <c r="D601" t="str">
        <f t="shared" si="59"/>
        <v>58 02</v>
      </c>
      <c r="E601" t="str">
        <f t="shared" si="60"/>
        <v>5802</v>
      </c>
      <c r="F601" t="s">
        <v>601</v>
      </c>
      <c r="G601" t="s">
        <v>744</v>
      </c>
      <c r="H601" t="str">
        <f t="shared" si="56"/>
        <v>960F5013</v>
      </c>
      <c r="I601" t="str">
        <f t="shared" si="57"/>
        <v/>
      </c>
    </row>
    <row r="602" spans="1:9" x14ac:dyDescent="0.4">
      <c r="A602">
        <v>601</v>
      </c>
      <c r="B602" t="str">
        <f t="shared" si="55"/>
        <v>259</v>
      </c>
      <c r="C602" t="str">
        <f t="shared" si="58"/>
        <v>0259</v>
      </c>
      <c r="D602" t="str">
        <f t="shared" si="59"/>
        <v>59 02</v>
      </c>
      <c r="E602" t="str">
        <f t="shared" si="60"/>
        <v>5902</v>
      </c>
      <c r="F602" t="s">
        <v>602</v>
      </c>
      <c r="G602" t="s">
        <v>734</v>
      </c>
      <c r="H602" t="str">
        <f t="shared" si="56"/>
        <v/>
      </c>
      <c r="I602" t="str">
        <f t="shared" si="57"/>
        <v>020C401259005012</v>
      </c>
    </row>
    <row r="603" spans="1:9" x14ac:dyDescent="0.4">
      <c r="A603">
        <v>602</v>
      </c>
      <c r="B603" t="str">
        <f t="shared" si="55"/>
        <v>25A</v>
      </c>
      <c r="C603" t="str">
        <f t="shared" si="58"/>
        <v>025A</v>
      </c>
      <c r="D603" t="str">
        <f t="shared" si="59"/>
        <v>5A 02</v>
      </c>
      <c r="E603" t="str">
        <f t="shared" si="60"/>
        <v>5A02</v>
      </c>
      <c r="F603" t="s">
        <v>603</v>
      </c>
      <c r="G603" t="s">
        <v>737</v>
      </c>
      <c r="H603" t="str">
        <f t="shared" si="56"/>
        <v/>
      </c>
      <c r="I603" t="str">
        <f t="shared" si="57"/>
        <v>020C40125A005012</v>
      </c>
    </row>
    <row r="604" spans="1:9" x14ac:dyDescent="0.4">
      <c r="A604">
        <v>603</v>
      </c>
      <c r="B604" t="str">
        <f t="shared" si="55"/>
        <v>25B</v>
      </c>
      <c r="C604" t="str">
        <f t="shared" si="58"/>
        <v>025B</v>
      </c>
      <c r="D604" t="str">
        <f t="shared" si="59"/>
        <v>5B 02</v>
      </c>
      <c r="E604" t="str">
        <f t="shared" si="60"/>
        <v>5B02</v>
      </c>
      <c r="F604" t="s">
        <v>604</v>
      </c>
      <c r="G604" t="s">
        <v>732</v>
      </c>
      <c r="H604" t="str">
        <f t="shared" si="56"/>
        <v/>
      </c>
      <c r="I604" t="str">
        <f t="shared" si="57"/>
        <v>020C40125B005012</v>
      </c>
    </row>
    <row r="605" spans="1:9" x14ac:dyDescent="0.4">
      <c r="A605">
        <v>604</v>
      </c>
      <c r="B605" t="str">
        <f t="shared" si="55"/>
        <v>25C</v>
      </c>
      <c r="C605" t="str">
        <f t="shared" si="58"/>
        <v>025C</v>
      </c>
      <c r="D605" t="str">
        <f t="shared" si="59"/>
        <v>5C 02</v>
      </c>
      <c r="E605" t="str">
        <f t="shared" si="60"/>
        <v>5C02</v>
      </c>
      <c r="F605" t="s">
        <v>605</v>
      </c>
      <c r="G605" t="s">
        <v>737</v>
      </c>
      <c r="H605" t="str">
        <f t="shared" si="56"/>
        <v>970F5013</v>
      </c>
      <c r="I605" t="str">
        <f t="shared" si="57"/>
        <v/>
      </c>
    </row>
    <row r="606" spans="1:9" x14ac:dyDescent="0.4">
      <c r="A606">
        <v>605</v>
      </c>
      <c r="B606" t="str">
        <f t="shared" si="55"/>
        <v>25D</v>
      </c>
      <c r="C606" t="str">
        <f t="shared" si="58"/>
        <v>025D</v>
      </c>
      <c r="D606" t="str">
        <f t="shared" si="59"/>
        <v>5D 02</v>
      </c>
      <c r="E606" t="str">
        <f t="shared" si="60"/>
        <v>5D02</v>
      </c>
      <c r="F606" t="s">
        <v>606</v>
      </c>
      <c r="G606" t="s">
        <v>734</v>
      </c>
      <c r="H606" t="str">
        <f t="shared" si="56"/>
        <v/>
      </c>
      <c r="I606" t="str">
        <f t="shared" si="57"/>
        <v>020C40125D005012</v>
      </c>
    </row>
    <row r="607" spans="1:9" x14ac:dyDescent="0.4">
      <c r="A607">
        <v>606</v>
      </c>
      <c r="B607" t="str">
        <f t="shared" si="55"/>
        <v>25E</v>
      </c>
      <c r="C607" t="str">
        <f t="shared" si="58"/>
        <v>025E</v>
      </c>
      <c r="D607" t="str">
        <f t="shared" si="59"/>
        <v>5E 02</v>
      </c>
      <c r="E607" t="str">
        <f t="shared" si="60"/>
        <v>5E02</v>
      </c>
      <c r="F607" t="s">
        <v>607</v>
      </c>
      <c r="G607" t="s">
        <v>737</v>
      </c>
      <c r="H607" t="str">
        <f t="shared" si="56"/>
        <v/>
      </c>
      <c r="I607" t="str">
        <f t="shared" si="57"/>
        <v>020C40125E005012</v>
      </c>
    </row>
    <row r="608" spans="1:9" x14ac:dyDescent="0.4">
      <c r="A608">
        <v>607</v>
      </c>
      <c r="B608" t="str">
        <f t="shared" si="55"/>
        <v>25F</v>
      </c>
      <c r="C608" t="str">
        <f t="shared" si="58"/>
        <v>025F</v>
      </c>
      <c r="D608" t="str">
        <f t="shared" si="59"/>
        <v>5F 02</v>
      </c>
      <c r="E608" t="str">
        <f t="shared" si="60"/>
        <v>5F02</v>
      </c>
      <c r="F608" t="s">
        <v>608</v>
      </c>
      <c r="G608" t="s">
        <v>732</v>
      </c>
      <c r="H608" t="str">
        <f t="shared" si="56"/>
        <v/>
      </c>
      <c r="I608" t="str">
        <f t="shared" si="57"/>
        <v>020C40125F005012</v>
      </c>
    </row>
    <row r="609" spans="1:9" x14ac:dyDescent="0.4">
      <c r="A609">
        <v>608</v>
      </c>
      <c r="B609" t="str">
        <f t="shared" si="55"/>
        <v>260</v>
      </c>
      <c r="C609" t="str">
        <f t="shared" si="58"/>
        <v>0260</v>
      </c>
      <c r="D609" t="str">
        <f t="shared" si="59"/>
        <v>60 02</v>
      </c>
      <c r="E609" t="str">
        <f t="shared" si="60"/>
        <v>6002</v>
      </c>
      <c r="F609" t="s">
        <v>609</v>
      </c>
      <c r="G609" t="s">
        <v>734</v>
      </c>
      <c r="H609" t="str">
        <f t="shared" si="56"/>
        <v>980F5013</v>
      </c>
      <c r="I609" t="str">
        <f t="shared" si="57"/>
        <v/>
      </c>
    </row>
    <row r="610" spans="1:9" x14ac:dyDescent="0.4">
      <c r="A610">
        <v>609</v>
      </c>
      <c r="B610" t="str">
        <f t="shared" si="55"/>
        <v>261</v>
      </c>
      <c r="C610" t="str">
        <f t="shared" si="58"/>
        <v>0261</v>
      </c>
      <c r="D610" t="str">
        <f t="shared" si="59"/>
        <v>61 02</v>
      </c>
      <c r="E610" t="str">
        <f t="shared" si="60"/>
        <v>6102</v>
      </c>
      <c r="F610" t="s">
        <v>610</v>
      </c>
      <c r="G610" t="s">
        <v>737</v>
      </c>
      <c r="H610" t="str">
        <f t="shared" si="56"/>
        <v/>
      </c>
      <c r="I610" t="str">
        <f t="shared" si="57"/>
        <v>020C401261005012</v>
      </c>
    </row>
    <row r="611" spans="1:9" x14ac:dyDescent="0.4">
      <c r="A611">
        <v>610</v>
      </c>
      <c r="B611" t="str">
        <f t="shared" si="55"/>
        <v>262</v>
      </c>
      <c r="C611" t="str">
        <f t="shared" si="58"/>
        <v>0262</v>
      </c>
      <c r="D611" t="str">
        <f t="shared" si="59"/>
        <v>62 02</v>
      </c>
      <c r="E611" t="str">
        <f t="shared" si="60"/>
        <v>6202</v>
      </c>
      <c r="F611" t="s">
        <v>611</v>
      </c>
      <c r="G611" t="s">
        <v>746</v>
      </c>
      <c r="H611" t="str">
        <f t="shared" si="56"/>
        <v/>
      </c>
      <c r="I611" t="str">
        <f t="shared" si="57"/>
        <v>020C401262005012</v>
      </c>
    </row>
    <row r="612" spans="1:9" x14ac:dyDescent="0.4">
      <c r="A612">
        <v>611</v>
      </c>
      <c r="B612" t="str">
        <f t="shared" si="55"/>
        <v>263</v>
      </c>
      <c r="C612" t="str">
        <f t="shared" si="58"/>
        <v>0263</v>
      </c>
      <c r="D612" t="str">
        <f t="shared" si="59"/>
        <v>63 02</v>
      </c>
      <c r="E612" t="str">
        <f t="shared" si="60"/>
        <v>6302</v>
      </c>
      <c r="F612" t="s">
        <v>612</v>
      </c>
      <c r="G612" t="s">
        <v>744</v>
      </c>
      <c r="H612" t="str">
        <f t="shared" si="56"/>
        <v/>
      </c>
      <c r="I612" t="str">
        <f t="shared" si="57"/>
        <v>020C401263005012</v>
      </c>
    </row>
    <row r="613" spans="1:9" x14ac:dyDescent="0.4">
      <c r="A613">
        <v>612</v>
      </c>
      <c r="B613" t="str">
        <f t="shared" si="55"/>
        <v>264</v>
      </c>
      <c r="C613" t="str">
        <f t="shared" si="58"/>
        <v>0264</v>
      </c>
      <c r="D613" t="str">
        <f t="shared" si="59"/>
        <v>64 02</v>
      </c>
      <c r="E613" t="str">
        <f t="shared" si="60"/>
        <v>6402</v>
      </c>
      <c r="F613" t="s">
        <v>613</v>
      </c>
      <c r="G613" t="s">
        <v>733</v>
      </c>
      <c r="H613" t="str">
        <f t="shared" si="56"/>
        <v>990F5013</v>
      </c>
      <c r="I613" t="str">
        <f t="shared" si="57"/>
        <v/>
      </c>
    </row>
    <row r="614" spans="1:9" x14ac:dyDescent="0.4">
      <c r="A614">
        <v>613</v>
      </c>
      <c r="B614" t="str">
        <f t="shared" si="55"/>
        <v>265</v>
      </c>
      <c r="C614" t="str">
        <f t="shared" si="58"/>
        <v>0265</v>
      </c>
      <c r="D614" t="str">
        <f t="shared" si="59"/>
        <v>65 02</v>
      </c>
      <c r="E614" t="str">
        <f t="shared" si="60"/>
        <v>6502</v>
      </c>
      <c r="F614" t="s">
        <v>614</v>
      </c>
      <c r="G614" t="s">
        <v>740</v>
      </c>
      <c r="H614" t="str">
        <f t="shared" si="56"/>
        <v/>
      </c>
      <c r="I614" t="str">
        <f t="shared" si="57"/>
        <v>020C401265005012</v>
      </c>
    </row>
    <row r="615" spans="1:9" x14ac:dyDescent="0.4">
      <c r="A615">
        <v>614</v>
      </c>
      <c r="B615" t="str">
        <f t="shared" si="55"/>
        <v>266</v>
      </c>
      <c r="C615" t="str">
        <f t="shared" si="58"/>
        <v>0266</v>
      </c>
      <c r="D615" t="str">
        <f t="shared" si="59"/>
        <v>66 02</v>
      </c>
      <c r="E615" t="str">
        <f t="shared" si="60"/>
        <v>6602</v>
      </c>
      <c r="F615" t="s">
        <v>615</v>
      </c>
      <c r="G615" t="s">
        <v>742</v>
      </c>
      <c r="H615" t="str">
        <f t="shared" si="56"/>
        <v/>
      </c>
      <c r="I615" t="str">
        <f t="shared" si="57"/>
        <v>020C401266005012</v>
      </c>
    </row>
    <row r="616" spans="1:9" x14ac:dyDescent="0.4">
      <c r="A616">
        <v>615</v>
      </c>
      <c r="B616" t="str">
        <f t="shared" si="55"/>
        <v>267</v>
      </c>
      <c r="C616" t="str">
        <f t="shared" si="58"/>
        <v>0267</v>
      </c>
      <c r="D616" t="str">
        <f t="shared" si="59"/>
        <v>67 02</v>
      </c>
      <c r="E616" t="str">
        <f t="shared" si="60"/>
        <v>6702</v>
      </c>
      <c r="F616" t="s">
        <v>616</v>
      </c>
      <c r="G616" t="s">
        <v>742</v>
      </c>
      <c r="H616" t="str">
        <f t="shared" si="56"/>
        <v/>
      </c>
      <c r="I616" t="str">
        <f t="shared" si="57"/>
        <v>020C401267005012</v>
      </c>
    </row>
    <row r="617" spans="1:9" x14ac:dyDescent="0.4">
      <c r="A617">
        <v>616</v>
      </c>
      <c r="B617" t="str">
        <f t="shared" si="55"/>
        <v>268</v>
      </c>
      <c r="C617" t="str">
        <f t="shared" si="58"/>
        <v>0268</v>
      </c>
      <c r="D617" t="str">
        <f t="shared" si="59"/>
        <v>68 02</v>
      </c>
      <c r="E617" t="str">
        <f t="shared" si="60"/>
        <v>6802</v>
      </c>
      <c r="F617" t="s">
        <v>617</v>
      </c>
      <c r="G617" t="s">
        <v>742</v>
      </c>
      <c r="H617" t="str">
        <f t="shared" si="56"/>
        <v>9A0F5013</v>
      </c>
      <c r="I617" t="str">
        <f t="shared" si="57"/>
        <v/>
      </c>
    </row>
    <row r="618" spans="1:9" x14ac:dyDescent="0.4">
      <c r="A618">
        <v>617</v>
      </c>
      <c r="B618" t="str">
        <f t="shared" si="55"/>
        <v>269</v>
      </c>
      <c r="C618" t="str">
        <f t="shared" si="58"/>
        <v>0269</v>
      </c>
      <c r="D618" t="str">
        <f t="shared" si="59"/>
        <v>69 02</v>
      </c>
      <c r="E618" t="str">
        <f t="shared" si="60"/>
        <v>6902</v>
      </c>
      <c r="F618" t="s">
        <v>618</v>
      </c>
      <c r="G618" t="s">
        <v>734</v>
      </c>
      <c r="H618" t="str">
        <f t="shared" si="56"/>
        <v/>
      </c>
      <c r="I618" t="str">
        <f t="shared" si="57"/>
        <v>020C401269005012</v>
      </c>
    </row>
    <row r="619" spans="1:9" x14ac:dyDescent="0.4">
      <c r="A619">
        <v>618</v>
      </c>
      <c r="B619" t="str">
        <f t="shared" si="55"/>
        <v>26A</v>
      </c>
      <c r="C619" t="str">
        <f t="shared" si="58"/>
        <v>026A</v>
      </c>
      <c r="D619" t="str">
        <f t="shared" si="59"/>
        <v>6A 02</v>
      </c>
      <c r="E619" t="str">
        <f t="shared" si="60"/>
        <v>6A02</v>
      </c>
      <c r="F619" t="s">
        <v>619</v>
      </c>
      <c r="G619" t="s">
        <v>745</v>
      </c>
      <c r="H619" t="str">
        <f t="shared" si="56"/>
        <v/>
      </c>
      <c r="I619" t="str">
        <f t="shared" si="57"/>
        <v>020C40126A005012</v>
      </c>
    </row>
    <row r="620" spans="1:9" x14ac:dyDescent="0.4">
      <c r="A620">
        <v>619</v>
      </c>
      <c r="B620" t="str">
        <f t="shared" si="55"/>
        <v>26B</v>
      </c>
      <c r="C620" t="str">
        <f t="shared" si="58"/>
        <v>026B</v>
      </c>
      <c r="D620" t="str">
        <f t="shared" si="59"/>
        <v>6B 02</v>
      </c>
      <c r="E620" t="str">
        <f t="shared" si="60"/>
        <v>6B02</v>
      </c>
      <c r="F620" t="s">
        <v>620</v>
      </c>
      <c r="G620" t="s">
        <v>742</v>
      </c>
      <c r="H620" t="str">
        <f t="shared" si="56"/>
        <v/>
      </c>
      <c r="I620" t="str">
        <f t="shared" si="57"/>
        <v>020C40126B005012</v>
      </c>
    </row>
    <row r="621" spans="1:9" x14ac:dyDescent="0.4">
      <c r="A621">
        <v>620</v>
      </c>
      <c r="B621" t="str">
        <f t="shared" si="55"/>
        <v>26C</v>
      </c>
      <c r="C621" t="str">
        <f t="shared" si="58"/>
        <v>026C</v>
      </c>
      <c r="D621" t="str">
        <f t="shared" si="59"/>
        <v>6C 02</v>
      </c>
      <c r="E621" t="str">
        <f t="shared" si="60"/>
        <v>6C02</v>
      </c>
      <c r="F621" t="s">
        <v>621</v>
      </c>
      <c r="G621" t="s">
        <v>738</v>
      </c>
      <c r="H621" t="str">
        <f t="shared" si="56"/>
        <v>9B0F5013</v>
      </c>
      <c r="I621" t="str">
        <f t="shared" si="57"/>
        <v/>
      </c>
    </row>
    <row r="622" spans="1:9" x14ac:dyDescent="0.4">
      <c r="A622">
        <v>621</v>
      </c>
      <c r="B622" t="str">
        <f t="shared" si="55"/>
        <v>26D</v>
      </c>
      <c r="C622" t="str">
        <f t="shared" si="58"/>
        <v>026D</v>
      </c>
      <c r="D622" t="str">
        <f t="shared" si="59"/>
        <v>6D 02</v>
      </c>
      <c r="E622" t="str">
        <f t="shared" si="60"/>
        <v>6D02</v>
      </c>
      <c r="F622" t="s">
        <v>8</v>
      </c>
      <c r="G622" t="s">
        <v>740</v>
      </c>
      <c r="H622" t="str">
        <f t="shared" si="56"/>
        <v/>
      </c>
      <c r="I622" t="str">
        <f t="shared" si="57"/>
        <v>020C40126D005012</v>
      </c>
    </row>
    <row r="623" spans="1:9" x14ac:dyDescent="0.4">
      <c r="A623">
        <v>622</v>
      </c>
      <c r="B623" t="str">
        <f t="shared" si="55"/>
        <v>26E</v>
      </c>
      <c r="C623" t="str">
        <f t="shared" si="58"/>
        <v>026E</v>
      </c>
      <c r="D623" t="str">
        <f t="shared" si="59"/>
        <v>6E 02</v>
      </c>
      <c r="E623" t="str">
        <f t="shared" si="60"/>
        <v>6E02</v>
      </c>
      <c r="F623" t="s">
        <v>622</v>
      </c>
      <c r="G623" t="s">
        <v>732</v>
      </c>
      <c r="H623" t="str">
        <f t="shared" si="56"/>
        <v/>
      </c>
      <c r="I623" t="str">
        <f t="shared" si="57"/>
        <v>020C40126E005012</v>
      </c>
    </row>
    <row r="624" spans="1:9" x14ac:dyDescent="0.4">
      <c r="A624">
        <v>623</v>
      </c>
      <c r="B624" t="str">
        <f t="shared" si="55"/>
        <v>26F</v>
      </c>
      <c r="C624" t="str">
        <f t="shared" si="58"/>
        <v>026F</v>
      </c>
      <c r="D624" t="str">
        <f t="shared" si="59"/>
        <v>6F 02</v>
      </c>
      <c r="E624" t="str">
        <f t="shared" si="60"/>
        <v>6F02</v>
      </c>
      <c r="F624" t="s">
        <v>623</v>
      </c>
      <c r="G624" t="s">
        <v>732</v>
      </c>
      <c r="H624" t="str">
        <f t="shared" si="56"/>
        <v/>
      </c>
      <c r="I624" t="str">
        <f t="shared" si="57"/>
        <v>020C40126F005012</v>
      </c>
    </row>
    <row r="625" spans="1:9" x14ac:dyDescent="0.4">
      <c r="A625">
        <v>624</v>
      </c>
      <c r="B625" t="str">
        <f t="shared" si="55"/>
        <v>270</v>
      </c>
      <c r="C625" t="str">
        <f t="shared" si="58"/>
        <v>0270</v>
      </c>
      <c r="D625" t="str">
        <f t="shared" si="59"/>
        <v>70 02</v>
      </c>
      <c r="E625" t="str">
        <f t="shared" si="60"/>
        <v>7002</v>
      </c>
      <c r="F625" t="s">
        <v>624</v>
      </c>
      <c r="G625" t="s">
        <v>733</v>
      </c>
      <c r="H625" t="str">
        <f t="shared" si="56"/>
        <v>9C0F5013</v>
      </c>
      <c r="I625" t="str">
        <f t="shared" si="57"/>
        <v/>
      </c>
    </row>
    <row r="626" spans="1:9" x14ac:dyDescent="0.4">
      <c r="A626">
        <v>625</v>
      </c>
      <c r="B626" t="str">
        <f t="shared" si="55"/>
        <v>271</v>
      </c>
      <c r="C626" t="str">
        <f t="shared" si="58"/>
        <v>0271</v>
      </c>
      <c r="D626" t="str">
        <f t="shared" si="59"/>
        <v>71 02</v>
      </c>
      <c r="E626" t="str">
        <f t="shared" si="60"/>
        <v>7102</v>
      </c>
      <c r="F626" t="s">
        <v>625</v>
      </c>
      <c r="G626" t="s">
        <v>733</v>
      </c>
      <c r="H626" t="str">
        <f t="shared" si="56"/>
        <v/>
      </c>
      <c r="I626" t="str">
        <f t="shared" si="57"/>
        <v>020C401271005012</v>
      </c>
    </row>
    <row r="627" spans="1:9" x14ac:dyDescent="0.4">
      <c r="A627">
        <v>626</v>
      </c>
      <c r="B627" t="str">
        <f t="shared" si="55"/>
        <v>272</v>
      </c>
      <c r="C627" t="str">
        <f t="shared" si="58"/>
        <v>0272</v>
      </c>
      <c r="D627" t="str">
        <f t="shared" si="59"/>
        <v>72 02</v>
      </c>
      <c r="E627" t="str">
        <f t="shared" si="60"/>
        <v>7202</v>
      </c>
      <c r="F627" t="s">
        <v>626</v>
      </c>
      <c r="G627" t="s">
        <v>738</v>
      </c>
      <c r="H627" t="str">
        <f t="shared" si="56"/>
        <v/>
      </c>
      <c r="I627" t="str">
        <f t="shared" si="57"/>
        <v>020C401272005012</v>
      </c>
    </row>
    <row r="628" spans="1:9" x14ac:dyDescent="0.4">
      <c r="A628">
        <v>627</v>
      </c>
      <c r="B628" t="str">
        <f t="shared" si="55"/>
        <v>273</v>
      </c>
      <c r="C628" t="str">
        <f t="shared" si="58"/>
        <v>0273</v>
      </c>
      <c r="D628" t="str">
        <f t="shared" si="59"/>
        <v>73 02</v>
      </c>
      <c r="E628" t="str">
        <f t="shared" si="60"/>
        <v>7302</v>
      </c>
      <c r="F628" t="s">
        <v>627</v>
      </c>
      <c r="G628" t="s">
        <v>738</v>
      </c>
      <c r="H628" t="str">
        <f t="shared" si="56"/>
        <v/>
      </c>
      <c r="I628" t="str">
        <f t="shared" si="57"/>
        <v>020C401273005012</v>
      </c>
    </row>
    <row r="629" spans="1:9" x14ac:dyDescent="0.4">
      <c r="A629">
        <v>628</v>
      </c>
      <c r="B629" t="str">
        <f t="shared" si="55"/>
        <v>274</v>
      </c>
      <c r="C629" t="str">
        <f t="shared" si="58"/>
        <v>0274</v>
      </c>
      <c r="D629" t="str">
        <f t="shared" si="59"/>
        <v>74 02</v>
      </c>
      <c r="E629" t="str">
        <f t="shared" si="60"/>
        <v>7402</v>
      </c>
      <c r="F629" t="s">
        <v>628</v>
      </c>
      <c r="G629" t="s">
        <v>743</v>
      </c>
      <c r="H629" t="str">
        <f t="shared" si="56"/>
        <v>9D0F5013</v>
      </c>
      <c r="I629" t="str">
        <f t="shared" si="57"/>
        <v/>
      </c>
    </row>
    <row r="630" spans="1:9" x14ac:dyDescent="0.4">
      <c r="A630">
        <v>629</v>
      </c>
      <c r="B630" t="str">
        <f t="shared" si="55"/>
        <v>275</v>
      </c>
      <c r="C630" t="str">
        <f t="shared" si="58"/>
        <v>0275</v>
      </c>
      <c r="D630" t="str">
        <f t="shared" si="59"/>
        <v>75 02</v>
      </c>
      <c r="E630" t="str">
        <f t="shared" si="60"/>
        <v>7502</v>
      </c>
      <c r="F630" t="s">
        <v>629</v>
      </c>
      <c r="G630" t="s">
        <v>743</v>
      </c>
      <c r="H630" t="str">
        <f t="shared" si="56"/>
        <v/>
      </c>
      <c r="I630" t="str">
        <f t="shared" si="57"/>
        <v>020C401275005012</v>
      </c>
    </row>
    <row r="631" spans="1:9" x14ac:dyDescent="0.4">
      <c r="A631">
        <v>630</v>
      </c>
      <c r="B631" t="str">
        <f t="shared" si="55"/>
        <v>276</v>
      </c>
      <c r="C631" t="str">
        <f t="shared" si="58"/>
        <v>0276</v>
      </c>
      <c r="D631" t="str">
        <f t="shared" si="59"/>
        <v>76 02</v>
      </c>
      <c r="E631" t="str">
        <f t="shared" si="60"/>
        <v>7602</v>
      </c>
      <c r="F631" t="s">
        <v>630</v>
      </c>
      <c r="G631" t="s">
        <v>742</v>
      </c>
      <c r="H631" t="str">
        <f t="shared" si="56"/>
        <v/>
      </c>
      <c r="I631" t="str">
        <f t="shared" si="57"/>
        <v>020C401276005012</v>
      </c>
    </row>
    <row r="632" spans="1:9" x14ac:dyDescent="0.4">
      <c r="A632">
        <v>631</v>
      </c>
      <c r="B632" t="str">
        <f t="shared" si="55"/>
        <v>277</v>
      </c>
      <c r="C632" t="str">
        <f t="shared" si="58"/>
        <v>0277</v>
      </c>
      <c r="D632" t="str">
        <f t="shared" si="59"/>
        <v>77 02</v>
      </c>
      <c r="E632" t="str">
        <f t="shared" si="60"/>
        <v>7702</v>
      </c>
      <c r="F632" t="s">
        <v>631</v>
      </c>
      <c r="G632" t="s">
        <v>742</v>
      </c>
      <c r="H632" t="str">
        <f t="shared" si="56"/>
        <v/>
      </c>
      <c r="I632" t="str">
        <f t="shared" si="57"/>
        <v>020C401277005012</v>
      </c>
    </row>
    <row r="633" spans="1:9" x14ac:dyDescent="0.4">
      <c r="A633">
        <v>632</v>
      </c>
      <c r="B633" t="str">
        <f t="shared" si="55"/>
        <v>278</v>
      </c>
      <c r="C633" t="str">
        <f t="shared" si="58"/>
        <v>0278</v>
      </c>
      <c r="D633" t="str">
        <f t="shared" si="59"/>
        <v>78 02</v>
      </c>
      <c r="E633" t="str">
        <f t="shared" si="60"/>
        <v>7802</v>
      </c>
      <c r="F633" t="s">
        <v>632</v>
      </c>
      <c r="G633" t="s">
        <v>746</v>
      </c>
      <c r="H633" t="str">
        <f t="shared" si="56"/>
        <v>9E0F5013</v>
      </c>
      <c r="I633" t="str">
        <f t="shared" si="57"/>
        <v/>
      </c>
    </row>
    <row r="634" spans="1:9" x14ac:dyDescent="0.4">
      <c r="A634">
        <v>633</v>
      </c>
      <c r="B634" t="str">
        <f t="shared" si="55"/>
        <v>279</v>
      </c>
      <c r="C634" t="str">
        <f t="shared" si="58"/>
        <v>0279</v>
      </c>
      <c r="D634" t="str">
        <f t="shared" si="59"/>
        <v>79 02</v>
      </c>
      <c r="E634" t="str">
        <f t="shared" si="60"/>
        <v>7902</v>
      </c>
      <c r="F634" t="s">
        <v>633</v>
      </c>
      <c r="G634" t="s">
        <v>746</v>
      </c>
      <c r="H634" t="str">
        <f t="shared" si="56"/>
        <v/>
      </c>
      <c r="I634" t="str">
        <f t="shared" si="57"/>
        <v>020C401279005012</v>
      </c>
    </row>
    <row r="635" spans="1:9" x14ac:dyDescent="0.4">
      <c r="A635">
        <v>634</v>
      </c>
      <c r="B635" t="str">
        <f t="shared" si="55"/>
        <v>27A</v>
      </c>
      <c r="C635" t="str">
        <f t="shared" si="58"/>
        <v>027A</v>
      </c>
      <c r="D635" t="str">
        <f t="shared" si="59"/>
        <v>7A 02</v>
      </c>
      <c r="E635" t="str">
        <f t="shared" si="60"/>
        <v>7A02</v>
      </c>
      <c r="F635" t="s">
        <v>634</v>
      </c>
      <c r="G635" t="s">
        <v>744</v>
      </c>
      <c r="H635" t="str">
        <f t="shared" si="56"/>
        <v/>
      </c>
      <c r="I635" t="str">
        <f t="shared" si="57"/>
        <v>020C40127A005012</v>
      </c>
    </row>
    <row r="636" spans="1:9" x14ac:dyDescent="0.4">
      <c r="A636">
        <v>635</v>
      </c>
      <c r="B636" t="str">
        <f t="shared" si="55"/>
        <v>27B</v>
      </c>
      <c r="C636" t="str">
        <f t="shared" si="58"/>
        <v>027B</v>
      </c>
      <c r="D636" t="str">
        <f t="shared" si="59"/>
        <v>7B 02</v>
      </c>
      <c r="E636" t="str">
        <f t="shared" si="60"/>
        <v>7B02</v>
      </c>
      <c r="F636" t="s">
        <v>635</v>
      </c>
      <c r="G636" t="s">
        <v>744</v>
      </c>
      <c r="H636" t="str">
        <f t="shared" si="56"/>
        <v/>
      </c>
      <c r="I636" t="str">
        <f t="shared" si="57"/>
        <v>020C40127B005012</v>
      </c>
    </row>
    <row r="637" spans="1:9" x14ac:dyDescent="0.4">
      <c r="A637">
        <v>636</v>
      </c>
      <c r="B637" t="str">
        <f t="shared" si="55"/>
        <v>27C</v>
      </c>
      <c r="C637" t="str">
        <f t="shared" si="58"/>
        <v>027C</v>
      </c>
      <c r="D637" t="str">
        <f t="shared" si="59"/>
        <v>7C 02</v>
      </c>
      <c r="E637" t="str">
        <f t="shared" si="60"/>
        <v>7C02</v>
      </c>
      <c r="F637" t="s">
        <v>636</v>
      </c>
      <c r="G637" t="s">
        <v>748</v>
      </c>
      <c r="H637" t="str">
        <f t="shared" si="56"/>
        <v>9F0F5013</v>
      </c>
      <c r="I637" t="str">
        <f t="shared" si="57"/>
        <v/>
      </c>
    </row>
    <row r="638" spans="1:9" x14ac:dyDescent="0.4">
      <c r="A638">
        <v>637</v>
      </c>
      <c r="B638" t="str">
        <f t="shared" si="55"/>
        <v>27D</v>
      </c>
      <c r="C638" t="str">
        <f t="shared" si="58"/>
        <v>027D</v>
      </c>
      <c r="D638" t="str">
        <f t="shared" si="59"/>
        <v>7D 02</v>
      </c>
      <c r="E638" t="str">
        <f t="shared" si="60"/>
        <v>7D02</v>
      </c>
      <c r="F638" t="s">
        <v>637</v>
      </c>
      <c r="G638" t="s">
        <v>748</v>
      </c>
      <c r="H638" t="str">
        <f t="shared" si="56"/>
        <v/>
      </c>
      <c r="I638" t="str">
        <f t="shared" si="57"/>
        <v>020C40127D005012</v>
      </c>
    </row>
    <row r="639" spans="1:9" x14ac:dyDescent="0.4">
      <c r="A639">
        <v>638</v>
      </c>
      <c r="B639" t="str">
        <f t="shared" si="55"/>
        <v>27E</v>
      </c>
      <c r="C639" t="str">
        <f t="shared" si="58"/>
        <v>027E</v>
      </c>
      <c r="D639" t="str">
        <f t="shared" si="59"/>
        <v>7E 02</v>
      </c>
      <c r="E639" t="str">
        <f t="shared" si="60"/>
        <v>7E02</v>
      </c>
      <c r="F639" t="s">
        <v>638</v>
      </c>
      <c r="G639" t="s">
        <v>741</v>
      </c>
      <c r="H639" t="str">
        <f t="shared" si="56"/>
        <v/>
      </c>
      <c r="I639" t="str">
        <f t="shared" si="57"/>
        <v>020C40127E005012</v>
      </c>
    </row>
    <row r="640" spans="1:9" x14ac:dyDescent="0.4">
      <c r="A640">
        <v>639</v>
      </c>
      <c r="B640" t="str">
        <f t="shared" si="55"/>
        <v>27F</v>
      </c>
      <c r="C640" t="str">
        <f t="shared" si="58"/>
        <v>027F</v>
      </c>
      <c r="D640" t="str">
        <f t="shared" si="59"/>
        <v>7F 02</v>
      </c>
      <c r="E640" t="str">
        <f t="shared" si="60"/>
        <v>7F02</v>
      </c>
      <c r="F640" t="s">
        <v>639</v>
      </c>
      <c r="G640" t="s">
        <v>741</v>
      </c>
      <c r="H640" t="str">
        <f t="shared" si="56"/>
        <v/>
      </c>
      <c r="I640" t="str">
        <f t="shared" si="57"/>
        <v>020C40127F005012</v>
      </c>
    </row>
    <row r="641" spans="1:9" x14ac:dyDescent="0.4">
      <c r="A641">
        <v>640</v>
      </c>
      <c r="B641" t="str">
        <f t="shared" si="55"/>
        <v>280</v>
      </c>
      <c r="C641" t="str">
        <f t="shared" si="58"/>
        <v>0280</v>
      </c>
      <c r="D641" t="str">
        <f t="shared" si="59"/>
        <v>80 02</v>
      </c>
      <c r="E641" t="str">
        <f t="shared" si="60"/>
        <v>8002</v>
      </c>
      <c r="F641" t="s">
        <v>640</v>
      </c>
      <c r="G641" t="s">
        <v>735</v>
      </c>
      <c r="H641" t="str">
        <f t="shared" si="56"/>
        <v>A00F5013</v>
      </c>
      <c r="I641" t="str">
        <f t="shared" si="57"/>
        <v/>
      </c>
    </row>
    <row r="642" spans="1:9" x14ac:dyDescent="0.4">
      <c r="A642">
        <v>641</v>
      </c>
      <c r="B642" t="str">
        <f t="shared" ref="B642:B705" si="61">_xlfn.LET(_xlpm.hex,DEC2HEX(A642),IF(LEN(_xlpm.hex)=1,"0"&amp;_xlpm.hex,_xlpm.hex))</f>
        <v>281</v>
      </c>
      <c r="C642" t="str">
        <f t="shared" si="58"/>
        <v>0281</v>
      </c>
      <c r="D642" t="str">
        <f t="shared" si="59"/>
        <v>81 02</v>
      </c>
      <c r="E642" t="str">
        <f t="shared" si="60"/>
        <v>8102</v>
      </c>
      <c r="F642" t="s">
        <v>641</v>
      </c>
      <c r="G642" t="s">
        <v>735</v>
      </c>
      <c r="H642" t="str">
        <f t="shared" ref="H642:H705" si="62">IF(A642&lt;256,TEXT(B642,"00")&amp;"005013",IF(MOD(A642,4)=0,DEC2HEX(_xlfn.BITRSHIFT(A642,2))&amp;"0F5013",""))</f>
        <v/>
      </c>
      <c r="I642" t="str">
        <f t="shared" ref="I642:I705" si="63">IF(AND(A642&gt;255,MOD(A642,4)&lt;&gt;0),_xlfn.CONCAT("0",LEFT(B642,1),"0C4012",RIGHT(B642,2),"005012"),"")</f>
        <v>020C401281005012</v>
      </c>
    </row>
    <row r="643" spans="1:9" x14ac:dyDescent="0.4">
      <c r="A643">
        <v>642</v>
      </c>
      <c r="B643" t="str">
        <f t="shared" si="61"/>
        <v>282</v>
      </c>
      <c r="C643" t="str">
        <f t="shared" ref="C643:C706" si="64">DEC2HEX(A643,4)</f>
        <v>0282</v>
      </c>
      <c r="D643" t="str">
        <f t="shared" ref="D643:D706" si="65">RIGHT(C643,2)&amp;" "&amp;LEFT(C643,2)</f>
        <v>82 02</v>
      </c>
      <c r="E643" t="str">
        <f t="shared" ref="E643:E706" si="66">LEFT(D643,2)&amp;RIGHT(D643,2)</f>
        <v>8202</v>
      </c>
      <c r="F643" t="s">
        <v>642</v>
      </c>
      <c r="G643" t="s">
        <v>745</v>
      </c>
      <c r="H643" t="str">
        <f t="shared" si="62"/>
        <v/>
      </c>
      <c r="I643" t="str">
        <f t="shared" si="63"/>
        <v>020C401282005012</v>
      </c>
    </row>
    <row r="644" spans="1:9" x14ac:dyDescent="0.4">
      <c r="A644">
        <v>643</v>
      </c>
      <c r="B644" t="str">
        <f t="shared" si="61"/>
        <v>283</v>
      </c>
      <c r="C644" t="str">
        <f t="shared" si="64"/>
        <v>0283</v>
      </c>
      <c r="D644" t="str">
        <f t="shared" si="65"/>
        <v>83 02</v>
      </c>
      <c r="E644" t="str">
        <f t="shared" si="66"/>
        <v>8302</v>
      </c>
      <c r="F644" t="s">
        <v>643</v>
      </c>
      <c r="G644" t="s">
        <v>745</v>
      </c>
      <c r="H644" t="str">
        <f t="shared" si="62"/>
        <v/>
      </c>
      <c r="I644" t="str">
        <f t="shared" si="63"/>
        <v>020C401283005012</v>
      </c>
    </row>
    <row r="645" spans="1:9" x14ac:dyDescent="0.4">
      <c r="A645">
        <v>644</v>
      </c>
      <c r="B645" t="str">
        <f t="shared" si="61"/>
        <v>284</v>
      </c>
      <c r="C645" t="str">
        <f t="shared" si="64"/>
        <v>0284</v>
      </c>
      <c r="D645" t="str">
        <f t="shared" si="65"/>
        <v>84 02</v>
      </c>
      <c r="E645" t="str">
        <f t="shared" si="66"/>
        <v>8402</v>
      </c>
      <c r="F645" t="s">
        <v>644</v>
      </c>
      <c r="G645" t="s">
        <v>739</v>
      </c>
      <c r="H645" t="str">
        <f t="shared" si="62"/>
        <v>A10F5013</v>
      </c>
      <c r="I645" t="str">
        <f t="shared" si="63"/>
        <v/>
      </c>
    </row>
    <row r="646" spans="1:9" x14ac:dyDescent="0.4">
      <c r="A646">
        <v>645</v>
      </c>
      <c r="B646" t="str">
        <f t="shared" si="61"/>
        <v>285</v>
      </c>
      <c r="C646" t="str">
        <f t="shared" si="64"/>
        <v>0285</v>
      </c>
      <c r="D646" t="str">
        <f t="shared" si="65"/>
        <v>85 02</v>
      </c>
      <c r="E646" t="str">
        <f t="shared" si="66"/>
        <v>8502</v>
      </c>
      <c r="F646" t="s">
        <v>645</v>
      </c>
      <c r="G646" t="s">
        <v>739</v>
      </c>
      <c r="H646" t="str">
        <f t="shared" si="62"/>
        <v/>
      </c>
      <c r="I646" t="str">
        <f t="shared" si="63"/>
        <v>020C401285005012</v>
      </c>
    </row>
    <row r="647" spans="1:9" x14ac:dyDescent="0.4">
      <c r="A647">
        <v>646</v>
      </c>
      <c r="B647" t="str">
        <f t="shared" si="61"/>
        <v>286</v>
      </c>
      <c r="C647" t="str">
        <f t="shared" si="64"/>
        <v>0286</v>
      </c>
      <c r="D647" t="str">
        <f t="shared" si="65"/>
        <v>86 02</v>
      </c>
      <c r="E647" t="str">
        <f t="shared" si="66"/>
        <v>8602</v>
      </c>
      <c r="F647" t="s">
        <v>646</v>
      </c>
      <c r="G647" t="s">
        <v>737</v>
      </c>
      <c r="H647" t="str">
        <f t="shared" si="62"/>
        <v/>
      </c>
      <c r="I647" t="str">
        <f t="shared" si="63"/>
        <v>020C401286005012</v>
      </c>
    </row>
    <row r="648" spans="1:9" x14ac:dyDescent="0.4">
      <c r="A648">
        <v>647</v>
      </c>
      <c r="B648" t="str">
        <f t="shared" si="61"/>
        <v>287</v>
      </c>
      <c r="C648" t="str">
        <f t="shared" si="64"/>
        <v>0287</v>
      </c>
      <c r="D648" t="str">
        <f t="shared" si="65"/>
        <v>87 02</v>
      </c>
      <c r="E648" t="str">
        <f t="shared" si="66"/>
        <v>8702</v>
      </c>
      <c r="F648" t="s">
        <v>647</v>
      </c>
      <c r="G648" t="s">
        <v>737</v>
      </c>
      <c r="H648" t="str">
        <f t="shared" si="62"/>
        <v/>
      </c>
      <c r="I648" t="str">
        <f t="shared" si="63"/>
        <v>020C401287005012</v>
      </c>
    </row>
    <row r="649" spans="1:9" x14ac:dyDescent="0.4">
      <c r="A649">
        <v>648</v>
      </c>
      <c r="B649" t="str">
        <f t="shared" si="61"/>
        <v>288</v>
      </c>
      <c r="C649" t="str">
        <f t="shared" si="64"/>
        <v>0288</v>
      </c>
      <c r="D649" t="str">
        <f t="shared" si="65"/>
        <v>88 02</v>
      </c>
      <c r="E649" t="str">
        <f t="shared" si="66"/>
        <v>8802</v>
      </c>
      <c r="F649" t="s">
        <v>648</v>
      </c>
      <c r="G649" t="s">
        <v>102</v>
      </c>
      <c r="H649" t="str">
        <f t="shared" si="62"/>
        <v>A20F5013</v>
      </c>
      <c r="I649" t="str">
        <f t="shared" si="63"/>
        <v/>
      </c>
    </row>
    <row r="650" spans="1:9" x14ac:dyDescent="0.4">
      <c r="A650">
        <v>649</v>
      </c>
      <c r="B650" t="str">
        <f t="shared" si="61"/>
        <v>289</v>
      </c>
      <c r="C650" t="str">
        <f t="shared" si="64"/>
        <v>0289</v>
      </c>
      <c r="D650" t="str">
        <f t="shared" si="65"/>
        <v>89 02</v>
      </c>
      <c r="E650" t="str">
        <f t="shared" si="66"/>
        <v>8902</v>
      </c>
      <c r="F650" t="s">
        <v>649</v>
      </c>
      <c r="G650" t="s">
        <v>102</v>
      </c>
      <c r="H650" t="str">
        <f t="shared" si="62"/>
        <v/>
      </c>
      <c r="I650" t="str">
        <f t="shared" si="63"/>
        <v>020C401289005012</v>
      </c>
    </row>
    <row r="651" spans="1:9" x14ac:dyDescent="0.4">
      <c r="A651">
        <v>650</v>
      </c>
      <c r="B651" t="str">
        <f t="shared" si="61"/>
        <v>28A</v>
      </c>
      <c r="C651" t="str">
        <f t="shared" si="64"/>
        <v>028A</v>
      </c>
      <c r="D651" t="str">
        <f t="shared" si="65"/>
        <v>8A 02</v>
      </c>
      <c r="E651" t="str">
        <f t="shared" si="66"/>
        <v>8A02</v>
      </c>
      <c r="F651" t="s">
        <v>650</v>
      </c>
      <c r="G651" t="s">
        <v>736</v>
      </c>
      <c r="H651" t="str">
        <f t="shared" si="62"/>
        <v/>
      </c>
      <c r="I651" t="str">
        <f t="shared" si="63"/>
        <v>020C40128A005012</v>
      </c>
    </row>
    <row r="652" spans="1:9" x14ac:dyDescent="0.4">
      <c r="A652">
        <v>651</v>
      </c>
      <c r="B652" t="str">
        <f t="shared" si="61"/>
        <v>28B</v>
      </c>
      <c r="C652" t="str">
        <f t="shared" si="64"/>
        <v>028B</v>
      </c>
      <c r="D652" t="str">
        <f t="shared" si="65"/>
        <v>8B 02</v>
      </c>
      <c r="E652" t="str">
        <f t="shared" si="66"/>
        <v>8B02</v>
      </c>
      <c r="F652" t="s">
        <v>651</v>
      </c>
      <c r="G652" t="s">
        <v>736</v>
      </c>
      <c r="H652" t="str">
        <f t="shared" si="62"/>
        <v/>
      </c>
      <c r="I652" t="str">
        <f t="shared" si="63"/>
        <v>020C40128B005012</v>
      </c>
    </row>
    <row r="653" spans="1:9" x14ac:dyDescent="0.4">
      <c r="A653">
        <v>652</v>
      </c>
      <c r="B653" t="str">
        <f t="shared" si="61"/>
        <v>28C</v>
      </c>
      <c r="C653" t="str">
        <f t="shared" si="64"/>
        <v>028C</v>
      </c>
      <c r="D653" t="str">
        <f t="shared" si="65"/>
        <v>8C 02</v>
      </c>
      <c r="E653" t="str">
        <f t="shared" si="66"/>
        <v>8C02</v>
      </c>
      <c r="F653" t="s">
        <v>652</v>
      </c>
      <c r="G653" t="s">
        <v>747</v>
      </c>
      <c r="H653" t="str">
        <f t="shared" si="62"/>
        <v>A30F5013</v>
      </c>
      <c r="I653" t="str">
        <f t="shared" si="63"/>
        <v/>
      </c>
    </row>
    <row r="654" spans="1:9" x14ac:dyDescent="0.4">
      <c r="A654">
        <v>653</v>
      </c>
      <c r="B654" t="str">
        <f t="shared" si="61"/>
        <v>28D</v>
      </c>
      <c r="C654" t="str">
        <f t="shared" si="64"/>
        <v>028D</v>
      </c>
      <c r="D654" t="str">
        <f t="shared" si="65"/>
        <v>8D 02</v>
      </c>
      <c r="E654" t="str">
        <f t="shared" si="66"/>
        <v>8D02</v>
      </c>
      <c r="F654" t="s">
        <v>653</v>
      </c>
      <c r="G654" t="s">
        <v>747</v>
      </c>
      <c r="H654" t="str">
        <f t="shared" si="62"/>
        <v/>
      </c>
      <c r="I654" t="str">
        <f t="shared" si="63"/>
        <v>020C40128D005012</v>
      </c>
    </row>
    <row r="655" spans="1:9" x14ac:dyDescent="0.4">
      <c r="A655">
        <v>654</v>
      </c>
      <c r="B655" t="str">
        <f t="shared" si="61"/>
        <v>28E</v>
      </c>
      <c r="C655" t="str">
        <f t="shared" si="64"/>
        <v>028E</v>
      </c>
      <c r="D655" t="str">
        <f t="shared" si="65"/>
        <v>8E 02</v>
      </c>
      <c r="E655" t="str">
        <f t="shared" si="66"/>
        <v>8E02</v>
      </c>
      <c r="F655" t="s">
        <v>654</v>
      </c>
      <c r="G655" t="s">
        <v>740</v>
      </c>
      <c r="H655" t="str">
        <f t="shared" si="62"/>
        <v/>
      </c>
      <c r="I655" t="str">
        <f t="shared" si="63"/>
        <v>020C40128E005012</v>
      </c>
    </row>
    <row r="656" spans="1:9" x14ac:dyDescent="0.4">
      <c r="A656">
        <v>655</v>
      </c>
      <c r="B656" t="str">
        <f t="shared" si="61"/>
        <v>28F</v>
      </c>
      <c r="C656" t="str">
        <f t="shared" si="64"/>
        <v>028F</v>
      </c>
      <c r="D656" t="str">
        <f t="shared" si="65"/>
        <v>8F 02</v>
      </c>
      <c r="E656" t="str">
        <f t="shared" si="66"/>
        <v>8F02</v>
      </c>
      <c r="F656" t="s">
        <v>655</v>
      </c>
      <c r="G656" t="s">
        <v>740</v>
      </c>
      <c r="H656" t="str">
        <f t="shared" si="62"/>
        <v/>
      </c>
      <c r="I656" t="str">
        <f t="shared" si="63"/>
        <v>020C40128F005012</v>
      </c>
    </row>
    <row r="657" spans="1:13" x14ac:dyDescent="0.4">
      <c r="A657">
        <v>656</v>
      </c>
      <c r="B657" t="str">
        <f t="shared" si="61"/>
        <v>290</v>
      </c>
      <c r="C657" t="str">
        <f t="shared" si="64"/>
        <v>0290</v>
      </c>
      <c r="D657" t="str">
        <f t="shared" si="65"/>
        <v>90 02</v>
      </c>
      <c r="E657" t="str">
        <f t="shared" si="66"/>
        <v>9002</v>
      </c>
      <c r="F657" t="s">
        <v>656</v>
      </c>
      <c r="G657" t="s">
        <v>734</v>
      </c>
      <c r="H657" t="str">
        <f t="shared" si="62"/>
        <v>A40F5013</v>
      </c>
      <c r="I657" t="str">
        <f t="shared" si="63"/>
        <v/>
      </c>
    </row>
    <row r="658" spans="1:13" x14ac:dyDescent="0.4">
      <c r="A658">
        <v>657</v>
      </c>
      <c r="B658" t="str">
        <f t="shared" si="61"/>
        <v>291</v>
      </c>
      <c r="C658" t="str">
        <f t="shared" si="64"/>
        <v>0291</v>
      </c>
      <c r="D658" t="str">
        <f t="shared" si="65"/>
        <v>91 02</v>
      </c>
      <c r="E658" t="str">
        <f t="shared" si="66"/>
        <v>9102</v>
      </c>
      <c r="F658" t="s">
        <v>657</v>
      </c>
      <c r="G658" t="s">
        <v>734</v>
      </c>
      <c r="H658" t="str">
        <f t="shared" si="62"/>
        <v/>
      </c>
      <c r="I658" t="str">
        <f t="shared" si="63"/>
        <v>020C401291005012</v>
      </c>
    </row>
    <row r="659" spans="1:13" x14ac:dyDescent="0.4">
      <c r="A659">
        <v>658</v>
      </c>
      <c r="B659" t="str">
        <f t="shared" si="61"/>
        <v>292</v>
      </c>
      <c r="C659" t="str">
        <f t="shared" si="64"/>
        <v>0292</v>
      </c>
      <c r="D659" t="str">
        <f t="shared" si="65"/>
        <v>92 02</v>
      </c>
      <c r="E659" t="str">
        <f t="shared" si="66"/>
        <v>9202</v>
      </c>
      <c r="F659" t="s">
        <v>658</v>
      </c>
      <c r="G659" t="s">
        <v>737</v>
      </c>
      <c r="H659" t="str">
        <f t="shared" si="62"/>
        <v/>
      </c>
      <c r="I659" t="str">
        <f t="shared" si="63"/>
        <v>020C401292005012</v>
      </c>
    </row>
    <row r="660" spans="1:13" x14ac:dyDescent="0.4">
      <c r="A660">
        <v>659</v>
      </c>
      <c r="B660" t="str">
        <f t="shared" si="61"/>
        <v>293</v>
      </c>
      <c r="C660" t="str">
        <f t="shared" si="64"/>
        <v>0293</v>
      </c>
      <c r="D660" t="str">
        <f t="shared" si="65"/>
        <v>93 02</v>
      </c>
      <c r="E660" t="str">
        <f t="shared" si="66"/>
        <v>9302</v>
      </c>
      <c r="F660" t="s">
        <v>659</v>
      </c>
      <c r="G660" t="s">
        <v>742</v>
      </c>
      <c r="H660" t="str">
        <f t="shared" si="62"/>
        <v/>
      </c>
      <c r="I660" t="str">
        <f t="shared" si="63"/>
        <v>020C401293005012</v>
      </c>
    </row>
    <row r="661" spans="1:13" x14ac:dyDescent="0.4">
      <c r="A661">
        <v>660</v>
      </c>
      <c r="B661" t="str">
        <f t="shared" si="61"/>
        <v>294</v>
      </c>
      <c r="C661" t="str">
        <f t="shared" si="64"/>
        <v>0294</v>
      </c>
      <c r="D661" t="str">
        <f t="shared" si="65"/>
        <v>94 02</v>
      </c>
      <c r="E661" t="str">
        <f t="shared" si="66"/>
        <v>9402</v>
      </c>
      <c r="F661" t="s">
        <v>660</v>
      </c>
      <c r="G661" t="s">
        <v>744</v>
      </c>
      <c r="H661" t="str">
        <f t="shared" si="62"/>
        <v>A50F5013</v>
      </c>
      <c r="I661" t="str">
        <f t="shared" si="63"/>
        <v/>
      </c>
    </row>
    <row r="662" spans="1:13" x14ac:dyDescent="0.4">
      <c r="A662">
        <v>661</v>
      </c>
      <c r="B662" t="str">
        <f t="shared" si="61"/>
        <v>295</v>
      </c>
      <c r="C662" t="str">
        <f t="shared" si="64"/>
        <v>0295</v>
      </c>
      <c r="D662" t="str">
        <f t="shared" si="65"/>
        <v>95 02</v>
      </c>
      <c r="E662" t="str">
        <f t="shared" si="66"/>
        <v>9502</v>
      </c>
      <c r="F662" t="s">
        <v>1</v>
      </c>
      <c r="G662" t="s">
        <v>743</v>
      </c>
      <c r="H662" t="str">
        <f t="shared" si="62"/>
        <v/>
      </c>
      <c r="I662" t="str">
        <f t="shared" si="63"/>
        <v>020C401295005012</v>
      </c>
    </row>
    <row r="663" spans="1:13" x14ac:dyDescent="0.4">
      <c r="A663">
        <v>662</v>
      </c>
      <c r="B663" t="str">
        <f t="shared" si="61"/>
        <v>296</v>
      </c>
      <c r="C663" t="str">
        <f t="shared" si="64"/>
        <v>0296</v>
      </c>
      <c r="D663" t="str">
        <f t="shared" si="65"/>
        <v>96 02</v>
      </c>
      <c r="E663" t="str">
        <f t="shared" si="66"/>
        <v>9602</v>
      </c>
      <c r="F663" t="s">
        <v>661</v>
      </c>
      <c r="G663" t="s">
        <v>748</v>
      </c>
      <c r="H663" t="str">
        <f t="shared" si="62"/>
        <v/>
      </c>
      <c r="I663" t="str">
        <f t="shared" si="63"/>
        <v>020C401296005012</v>
      </c>
      <c r="L663" s="1"/>
      <c r="M663" s="1"/>
    </row>
    <row r="664" spans="1:13" x14ac:dyDescent="0.4">
      <c r="A664">
        <v>663</v>
      </c>
      <c r="B664" t="str">
        <f t="shared" si="61"/>
        <v>297</v>
      </c>
      <c r="C664" t="str">
        <f t="shared" si="64"/>
        <v>0297</v>
      </c>
      <c r="D664" t="str">
        <f t="shared" si="65"/>
        <v>97 02</v>
      </c>
      <c r="E664" t="str">
        <f t="shared" si="66"/>
        <v>9702</v>
      </c>
      <c r="F664" t="s">
        <v>662</v>
      </c>
      <c r="G664" t="s">
        <v>740</v>
      </c>
      <c r="H664" t="str">
        <f t="shared" si="62"/>
        <v/>
      </c>
      <c r="I664" t="str">
        <f t="shared" si="63"/>
        <v>020C401297005012</v>
      </c>
    </row>
    <row r="665" spans="1:13" x14ac:dyDescent="0.4">
      <c r="A665">
        <v>664</v>
      </c>
      <c r="B665" t="str">
        <f t="shared" si="61"/>
        <v>298</v>
      </c>
      <c r="C665" t="str">
        <f t="shared" si="64"/>
        <v>0298</v>
      </c>
      <c r="D665" t="str">
        <f t="shared" si="65"/>
        <v>98 02</v>
      </c>
      <c r="E665" t="str">
        <f t="shared" si="66"/>
        <v>9802</v>
      </c>
      <c r="F665" t="s">
        <v>663</v>
      </c>
      <c r="G665" t="s">
        <v>745</v>
      </c>
      <c r="H665" t="str">
        <f t="shared" si="62"/>
        <v>A60F5013</v>
      </c>
      <c r="I665" t="str">
        <f t="shared" si="63"/>
        <v/>
      </c>
    </row>
    <row r="666" spans="1:13" x14ac:dyDescent="0.4">
      <c r="A666">
        <v>665</v>
      </c>
      <c r="B666" t="str">
        <f t="shared" si="61"/>
        <v>299</v>
      </c>
      <c r="C666" t="str">
        <f t="shared" si="64"/>
        <v>0299</v>
      </c>
      <c r="D666" t="str">
        <f t="shared" si="65"/>
        <v>99 02</v>
      </c>
      <c r="E666" t="str">
        <f t="shared" si="66"/>
        <v>9902</v>
      </c>
      <c r="F666" t="s">
        <v>664</v>
      </c>
      <c r="G666" t="s">
        <v>736</v>
      </c>
      <c r="H666" t="str">
        <f t="shared" si="62"/>
        <v/>
      </c>
      <c r="I666" t="str">
        <f t="shared" si="63"/>
        <v>020C401299005012</v>
      </c>
    </row>
    <row r="667" spans="1:13" x14ac:dyDescent="0.4">
      <c r="A667">
        <v>666</v>
      </c>
      <c r="B667" t="str">
        <f t="shared" si="61"/>
        <v>29A</v>
      </c>
      <c r="C667" t="str">
        <f t="shared" si="64"/>
        <v>029A</v>
      </c>
      <c r="D667" t="str">
        <f t="shared" si="65"/>
        <v>9A 02</v>
      </c>
      <c r="E667" t="str">
        <f t="shared" si="66"/>
        <v>9A02</v>
      </c>
      <c r="F667" t="s">
        <v>665</v>
      </c>
      <c r="G667" t="s">
        <v>734</v>
      </c>
      <c r="H667" t="str">
        <f t="shared" si="62"/>
        <v/>
      </c>
      <c r="I667" t="str">
        <f t="shared" si="63"/>
        <v>020C40129A005012</v>
      </c>
    </row>
    <row r="668" spans="1:13" x14ac:dyDescent="0.4">
      <c r="A668">
        <v>667</v>
      </c>
      <c r="B668" t="str">
        <f t="shared" si="61"/>
        <v>29B</v>
      </c>
      <c r="C668" t="str">
        <f t="shared" si="64"/>
        <v>029B</v>
      </c>
      <c r="D668" t="str">
        <f t="shared" si="65"/>
        <v>9B 02</v>
      </c>
      <c r="E668" t="str">
        <f t="shared" si="66"/>
        <v>9B02</v>
      </c>
      <c r="F668" t="s">
        <v>666</v>
      </c>
      <c r="G668" t="s">
        <v>742</v>
      </c>
      <c r="H668" t="str">
        <f t="shared" si="62"/>
        <v/>
      </c>
      <c r="I668" t="str">
        <f t="shared" si="63"/>
        <v>020C40129B005012</v>
      </c>
    </row>
    <row r="669" spans="1:13" x14ac:dyDescent="0.4">
      <c r="A669">
        <v>668</v>
      </c>
      <c r="B669" t="str">
        <f t="shared" si="61"/>
        <v>29C</v>
      </c>
      <c r="C669" t="str">
        <f t="shared" si="64"/>
        <v>029C</v>
      </c>
      <c r="D669" t="str">
        <f t="shared" si="65"/>
        <v>9C 02</v>
      </c>
      <c r="E669" t="str">
        <f t="shared" si="66"/>
        <v>9C02</v>
      </c>
      <c r="F669" t="s">
        <v>667</v>
      </c>
      <c r="G669" t="s">
        <v>739</v>
      </c>
      <c r="H669" t="str">
        <f t="shared" si="62"/>
        <v>A70F5013</v>
      </c>
      <c r="I669" t="str">
        <f t="shared" si="63"/>
        <v/>
      </c>
    </row>
    <row r="670" spans="1:13" x14ac:dyDescent="0.4">
      <c r="A670">
        <v>669</v>
      </c>
      <c r="B670" t="str">
        <f t="shared" si="61"/>
        <v>29D</v>
      </c>
      <c r="C670" t="str">
        <f t="shared" si="64"/>
        <v>029D</v>
      </c>
      <c r="D670" t="str">
        <f t="shared" si="65"/>
        <v>9D 02</v>
      </c>
      <c r="E670" t="str">
        <f t="shared" si="66"/>
        <v>9D02</v>
      </c>
      <c r="F670" t="s">
        <v>668</v>
      </c>
      <c r="G670" t="s">
        <v>739</v>
      </c>
      <c r="H670" t="str">
        <f t="shared" si="62"/>
        <v/>
      </c>
      <c r="I670" t="str">
        <f t="shared" si="63"/>
        <v>020C40129D005012</v>
      </c>
    </row>
    <row r="671" spans="1:13" x14ac:dyDescent="0.4">
      <c r="A671">
        <v>670</v>
      </c>
      <c r="B671" t="str">
        <f t="shared" si="61"/>
        <v>29E</v>
      </c>
      <c r="C671" t="str">
        <f t="shared" si="64"/>
        <v>029E</v>
      </c>
      <c r="D671" t="str">
        <f t="shared" si="65"/>
        <v>9E 02</v>
      </c>
      <c r="E671" t="str">
        <f t="shared" si="66"/>
        <v>9E02</v>
      </c>
      <c r="F671" t="s">
        <v>669</v>
      </c>
      <c r="G671" t="s">
        <v>739</v>
      </c>
      <c r="H671" t="str">
        <f t="shared" si="62"/>
        <v/>
      </c>
      <c r="I671" t="str">
        <f t="shared" si="63"/>
        <v>020C40129E005012</v>
      </c>
    </row>
    <row r="672" spans="1:13" x14ac:dyDescent="0.4">
      <c r="A672">
        <v>671</v>
      </c>
      <c r="B672" t="str">
        <f t="shared" si="61"/>
        <v>29F</v>
      </c>
      <c r="C672" t="str">
        <f t="shared" si="64"/>
        <v>029F</v>
      </c>
      <c r="D672" t="str">
        <f t="shared" si="65"/>
        <v>9F 02</v>
      </c>
      <c r="E672" t="str">
        <f t="shared" si="66"/>
        <v>9F02</v>
      </c>
      <c r="F672" t="s">
        <v>670</v>
      </c>
      <c r="G672" t="s">
        <v>732</v>
      </c>
      <c r="H672" t="str">
        <f t="shared" si="62"/>
        <v/>
      </c>
      <c r="I672" t="str">
        <f t="shared" si="63"/>
        <v>020C40129F005012</v>
      </c>
    </row>
    <row r="673" spans="1:9" x14ac:dyDescent="0.4">
      <c r="A673">
        <v>672</v>
      </c>
      <c r="B673" t="str">
        <f t="shared" si="61"/>
        <v>2A0</v>
      </c>
      <c r="C673" t="str">
        <f t="shared" si="64"/>
        <v>02A0</v>
      </c>
      <c r="D673" t="str">
        <f t="shared" si="65"/>
        <v>A0 02</v>
      </c>
      <c r="E673" t="str">
        <f t="shared" si="66"/>
        <v>A002</v>
      </c>
      <c r="F673" t="s">
        <v>671</v>
      </c>
      <c r="G673" t="s">
        <v>743</v>
      </c>
      <c r="H673" t="str">
        <f t="shared" si="62"/>
        <v>A80F5013</v>
      </c>
      <c r="I673" t="str">
        <f t="shared" si="63"/>
        <v/>
      </c>
    </row>
    <row r="674" spans="1:9" x14ac:dyDescent="0.4">
      <c r="A674">
        <v>673</v>
      </c>
      <c r="B674" t="str">
        <f t="shared" si="61"/>
        <v>2A1</v>
      </c>
      <c r="C674" t="str">
        <f t="shared" si="64"/>
        <v>02A1</v>
      </c>
      <c r="D674" t="str">
        <f t="shared" si="65"/>
        <v>A1 02</v>
      </c>
      <c r="E674" t="str">
        <f t="shared" si="66"/>
        <v>A102</v>
      </c>
      <c r="F674" t="s">
        <v>672</v>
      </c>
      <c r="G674" t="s">
        <v>732</v>
      </c>
      <c r="H674" t="str">
        <f t="shared" si="62"/>
        <v/>
      </c>
      <c r="I674" t="str">
        <f t="shared" si="63"/>
        <v>020C4012A1005012</v>
      </c>
    </row>
    <row r="675" spans="1:9" x14ac:dyDescent="0.4">
      <c r="A675">
        <v>674</v>
      </c>
      <c r="B675" t="str">
        <f t="shared" si="61"/>
        <v>2A2</v>
      </c>
      <c r="C675" t="str">
        <f t="shared" si="64"/>
        <v>02A2</v>
      </c>
      <c r="D675" t="str">
        <f t="shared" si="65"/>
        <v>A2 02</v>
      </c>
      <c r="E675" t="str">
        <f t="shared" si="66"/>
        <v>A202</v>
      </c>
      <c r="F675" t="s">
        <v>673</v>
      </c>
      <c r="G675" t="s">
        <v>741</v>
      </c>
      <c r="H675" t="str">
        <f t="shared" si="62"/>
        <v/>
      </c>
      <c r="I675" t="str">
        <f t="shared" si="63"/>
        <v>020C4012A2005012</v>
      </c>
    </row>
    <row r="676" spans="1:9" x14ac:dyDescent="0.4">
      <c r="A676">
        <v>675</v>
      </c>
      <c r="B676" t="str">
        <f t="shared" si="61"/>
        <v>2A3</v>
      </c>
      <c r="C676" t="str">
        <f t="shared" si="64"/>
        <v>02A3</v>
      </c>
      <c r="D676" t="str">
        <f t="shared" si="65"/>
        <v>A3 02</v>
      </c>
      <c r="E676" t="str">
        <f t="shared" si="66"/>
        <v>A302</v>
      </c>
      <c r="F676" t="s">
        <v>674</v>
      </c>
      <c r="G676" t="s">
        <v>740</v>
      </c>
      <c r="H676" t="str">
        <f t="shared" si="62"/>
        <v/>
      </c>
      <c r="I676" t="str">
        <f t="shared" si="63"/>
        <v>020C4012A3005012</v>
      </c>
    </row>
    <row r="677" spans="1:9" x14ac:dyDescent="0.4">
      <c r="A677">
        <v>676</v>
      </c>
      <c r="B677" t="str">
        <f t="shared" si="61"/>
        <v>2A4</v>
      </c>
      <c r="C677" t="str">
        <f t="shared" si="64"/>
        <v>02A4</v>
      </c>
      <c r="D677" t="str">
        <f t="shared" si="65"/>
        <v>A4 02</v>
      </c>
      <c r="E677" t="str">
        <f t="shared" si="66"/>
        <v>A402</v>
      </c>
      <c r="F677" t="s">
        <v>675</v>
      </c>
      <c r="G677" t="s">
        <v>744</v>
      </c>
      <c r="H677" t="str">
        <f t="shared" si="62"/>
        <v>A90F5013</v>
      </c>
      <c r="I677" t="str">
        <f t="shared" si="63"/>
        <v/>
      </c>
    </row>
    <row r="678" spans="1:9" x14ac:dyDescent="0.4">
      <c r="A678">
        <v>677</v>
      </c>
      <c r="B678" t="str">
        <f t="shared" si="61"/>
        <v>2A5</v>
      </c>
      <c r="C678" t="str">
        <f t="shared" si="64"/>
        <v>02A5</v>
      </c>
      <c r="D678" t="str">
        <f t="shared" si="65"/>
        <v>A5 02</v>
      </c>
      <c r="E678" t="str">
        <f t="shared" si="66"/>
        <v>A502</v>
      </c>
      <c r="F678" t="s">
        <v>676</v>
      </c>
      <c r="G678" t="s">
        <v>741</v>
      </c>
      <c r="H678" t="str">
        <f t="shared" si="62"/>
        <v/>
      </c>
      <c r="I678" t="str">
        <f t="shared" si="63"/>
        <v>020C4012A5005012</v>
      </c>
    </row>
    <row r="679" spans="1:9" x14ac:dyDescent="0.4">
      <c r="A679">
        <v>678</v>
      </c>
      <c r="B679" t="str">
        <f t="shared" si="61"/>
        <v>2A6</v>
      </c>
      <c r="C679" t="str">
        <f t="shared" si="64"/>
        <v>02A6</v>
      </c>
      <c r="D679" t="str">
        <f t="shared" si="65"/>
        <v>A6 02</v>
      </c>
      <c r="E679" t="str">
        <f t="shared" si="66"/>
        <v>A602</v>
      </c>
      <c r="F679" t="s">
        <v>677</v>
      </c>
      <c r="G679" t="s">
        <v>102</v>
      </c>
      <c r="H679" t="str">
        <f t="shared" si="62"/>
        <v/>
      </c>
      <c r="I679" t="str">
        <f t="shared" si="63"/>
        <v>020C4012A6005012</v>
      </c>
    </row>
    <row r="680" spans="1:9" x14ac:dyDescent="0.4">
      <c r="A680">
        <v>679</v>
      </c>
      <c r="B680" t="str">
        <f t="shared" si="61"/>
        <v>2A7</v>
      </c>
      <c r="C680" t="str">
        <f t="shared" si="64"/>
        <v>02A7</v>
      </c>
      <c r="D680" t="str">
        <f t="shared" si="65"/>
        <v>A7 02</v>
      </c>
      <c r="E680" t="str">
        <f t="shared" si="66"/>
        <v>A702</v>
      </c>
      <c r="F680" t="s">
        <v>678</v>
      </c>
      <c r="G680" t="s">
        <v>744</v>
      </c>
      <c r="H680" t="str">
        <f t="shared" si="62"/>
        <v/>
      </c>
      <c r="I680" t="str">
        <f t="shared" si="63"/>
        <v>020C4012A7005012</v>
      </c>
    </row>
    <row r="681" spans="1:9" x14ac:dyDescent="0.4">
      <c r="A681">
        <v>680</v>
      </c>
      <c r="B681" t="str">
        <f t="shared" si="61"/>
        <v>2A8</v>
      </c>
      <c r="C681" t="str">
        <f t="shared" si="64"/>
        <v>02A8</v>
      </c>
      <c r="D681" t="str">
        <f t="shared" si="65"/>
        <v>A8 02</v>
      </c>
      <c r="E681" t="str">
        <f t="shared" si="66"/>
        <v>A802</v>
      </c>
      <c r="F681" t="s">
        <v>679</v>
      </c>
      <c r="G681" t="s">
        <v>735</v>
      </c>
      <c r="H681" t="str">
        <f t="shared" si="62"/>
        <v>AA0F5013</v>
      </c>
      <c r="I681" t="str">
        <f t="shared" si="63"/>
        <v/>
      </c>
    </row>
    <row r="682" spans="1:9" x14ac:dyDescent="0.4">
      <c r="A682">
        <v>681</v>
      </c>
      <c r="B682" t="str">
        <f t="shared" si="61"/>
        <v>2A9</v>
      </c>
      <c r="C682" t="str">
        <f t="shared" si="64"/>
        <v>02A9</v>
      </c>
      <c r="D682" t="str">
        <f t="shared" si="65"/>
        <v>A9 02</v>
      </c>
      <c r="E682" t="str">
        <f t="shared" si="66"/>
        <v>A902</v>
      </c>
      <c r="F682" t="s">
        <v>680</v>
      </c>
      <c r="G682" t="s">
        <v>740</v>
      </c>
      <c r="H682" t="str">
        <f t="shared" si="62"/>
        <v/>
      </c>
      <c r="I682" t="str">
        <f t="shared" si="63"/>
        <v>020C4012A9005012</v>
      </c>
    </row>
    <row r="683" spans="1:9" x14ac:dyDescent="0.4">
      <c r="A683">
        <v>682</v>
      </c>
      <c r="B683" t="str">
        <f t="shared" si="61"/>
        <v>2AA</v>
      </c>
      <c r="C683" t="str">
        <f t="shared" si="64"/>
        <v>02AA</v>
      </c>
      <c r="D683" t="str">
        <f t="shared" si="65"/>
        <v>AA 02</v>
      </c>
      <c r="E683" t="str">
        <f t="shared" si="66"/>
        <v>AA02</v>
      </c>
      <c r="F683" t="s">
        <v>681</v>
      </c>
      <c r="G683" t="s">
        <v>735</v>
      </c>
      <c r="H683" t="str">
        <f t="shared" si="62"/>
        <v/>
      </c>
      <c r="I683" t="str">
        <f t="shared" si="63"/>
        <v>020C4012AA005012</v>
      </c>
    </row>
    <row r="684" spans="1:9" x14ac:dyDescent="0.4">
      <c r="A684">
        <v>683</v>
      </c>
      <c r="B684" t="str">
        <f t="shared" si="61"/>
        <v>2AB</v>
      </c>
      <c r="C684" t="str">
        <f t="shared" si="64"/>
        <v>02AB</v>
      </c>
      <c r="D684" t="str">
        <f t="shared" si="65"/>
        <v>AB 02</v>
      </c>
      <c r="E684" t="str">
        <f t="shared" si="66"/>
        <v>AB02</v>
      </c>
      <c r="F684" t="s">
        <v>682</v>
      </c>
      <c r="G684" t="s">
        <v>102</v>
      </c>
      <c r="H684" t="str">
        <f t="shared" si="62"/>
        <v/>
      </c>
      <c r="I684" t="str">
        <f t="shared" si="63"/>
        <v>020C4012AB005012</v>
      </c>
    </row>
    <row r="685" spans="1:9" x14ac:dyDescent="0.4">
      <c r="A685">
        <v>684</v>
      </c>
      <c r="B685" t="str">
        <f t="shared" si="61"/>
        <v>2AC</v>
      </c>
      <c r="C685" t="str">
        <f t="shared" si="64"/>
        <v>02AC</v>
      </c>
      <c r="D685" t="str">
        <f t="shared" si="65"/>
        <v>AC 02</v>
      </c>
      <c r="E685" t="str">
        <f t="shared" si="66"/>
        <v>AC02</v>
      </c>
      <c r="F685" t="s">
        <v>683</v>
      </c>
      <c r="G685" t="s">
        <v>741</v>
      </c>
      <c r="H685" t="str">
        <f t="shared" si="62"/>
        <v>AB0F5013</v>
      </c>
      <c r="I685" t="str">
        <f t="shared" si="63"/>
        <v/>
      </c>
    </row>
    <row r="686" spans="1:9" x14ac:dyDescent="0.4">
      <c r="A686">
        <v>685</v>
      </c>
      <c r="B686" t="str">
        <f t="shared" si="61"/>
        <v>2AD</v>
      </c>
      <c r="C686" t="str">
        <f t="shared" si="64"/>
        <v>02AD</v>
      </c>
      <c r="D686" t="str">
        <f t="shared" si="65"/>
        <v>AD 02</v>
      </c>
      <c r="E686" t="str">
        <f t="shared" si="66"/>
        <v>AD02</v>
      </c>
      <c r="F686" t="s">
        <v>684</v>
      </c>
      <c r="G686" t="s">
        <v>743</v>
      </c>
      <c r="H686" t="str">
        <f t="shared" si="62"/>
        <v/>
      </c>
      <c r="I686" t="str">
        <f t="shared" si="63"/>
        <v>020C4012AD005012</v>
      </c>
    </row>
    <row r="687" spans="1:9" x14ac:dyDescent="0.4">
      <c r="A687">
        <v>686</v>
      </c>
      <c r="B687" t="str">
        <f t="shared" si="61"/>
        <v>2AE</v>
      </c>
      <c r="C687" t="str">
        <f t="shared" si="64"/>
        <v>02AE</v>
      </c>
      <c r="D687" t="str">
        <f t="shared" si="65"/>
        <v>AE 02</v>
      </c>
      <c r="E687" t="str">
        <f t="shared" si="66"/>
        <v>AE02</v>
      </c>
      <c r="F687" t="s">
        <v>685</v>
      </c>
      <c r="G687" t="s">
        <v>732</v>
      </c>
      <c r="H687" t="str">
        <f t="shared" si="62"/>
        <v/>
      </c>
      <c r="I687" t="str">
        <f t="shared" si="63"/>
        <v>020C4012AE005012</v>
      </c>
    </row>
    <row r="688" spans="1:9" x14ac:dyDescent="0.4">
      <c r="A688">
        <v>687</v>
      </c>
      <c r="B688" t="str">
        <f t="shared" si="61"/>
        <v>2AF</v>
      </c>
      <c r="C688" t="str">
        <f t="shared" si="64"/>
        <v>02AF</v>
      </c>
      <c r="D688" t="str">
        <f t="shared" si="65"/>
        <v>AF 02</v>
      </c>
      <c r="E688" t="str">
        <f t="shared" si="66"/>
        <v>AF02</v>
      </c>
      <c r="F688" t="s">
        <v>686</v>
      </c>
      <c r="G688" t="s">
        <v>747</v>
      </c>
      <c r="H688" t="str">
        <f t="shared" si="62"/>
        <v/>
      </c>
      <c r="I688" t="str">
        <f t="shared" si="63"/>
        <v>020C4012AF005012</v>
      </c>
    </row>
    <row r="689" spans="1:9" x14ac:dyDescent="0.4">
      <c r="A689">
        <v>688</v>
      </c>
      <c r="B689" t="str">
        <f t="shared" si="61"/>
        <v>2B0</v>
      </c>
      <c r="C689" t="str">
        <f t="shared" si="64"/>
        <v>02B0</v>
      </c>
      <c r="D689" t="str">
        <f t="shared" si="65"/>
        <v>B0 02</v>
      </c>
      <c r="E689" t="str">
        <f t="shared" si="66"/>
        <v>B002</v>
      </c>
      <c r="F689" t="s">
        <v>687</v>
      </c>
      <c r="G689" t="s">
        <v>739</v>
      </c>
      <c r="H689" t="str">
        <f t="shared" si="62"/>
        <v>AC0F5013</v>
      </c>
      <c r="I689" t="str">
        <f t="shared" si="63"/>
        <v/>
      </c>
    </row>
    <row r="690" spans="1:9" x14ac:dyDescent="0.4">
      <c r="A690">
        <v>689</v>
      </c>
      <c r="B690" t="str">
        <f t="shared" si="61"/>
        <v>2B1</v>
      </c>
      <c r="C690" t="str">
        <f t="shared" si="64"/>
        <v>02B1</v>
      </c>
      <c r="D690" t="str">
        <f t="shared" si="65"/>
        <v>B1 02</v>
      </c>
      <c r="E690" t="str">
        <f t="shared" si="66"/>
        <v>B102</v>
      </c>
      <c r="F690" t="s">
        <v>688</v>
      </c>
      <c r="G690" t="s">
        <v>102</v>
      </c>
      <c r="H690" t="str">
        <f t="shared" si="62"/>
        <v/>
      </c>
      <c r="I690" t="str">
        <f t="shared" si="63"/>
        <v>020C4012B1005012</v>
      </c>
    </row>
    <row r="691" spans="1:9" x14ac:dyDescent="0.4">
      <c r="A691">
        <v>690</v>
      </c>
      <c r="B691" t="str">
        <f t="shared" si="61"/>
        <v>2B2</v>
      </c>
      <c r="C691" t="str">
        <f t="shared" si="64"/>
        <v>02B2</v>
      </c>
      <c r="D691" t="str">
        <f t="shared" si="65"/>
        <v>B2 02</v>
      </c>
      <c r="E691" t="str">
        <f t="shared" si="66"/>
        <v>B202</v>
      </c>
      <c r="F691" t="s">
        <v>689</v>
      </c>
      <c r="G691" t="s">
        <v>738</v>
      </c>
      <c r="H691" t="str">
        <f t="shared" si="62"/>
        <v/>
      </c>
      <c r="I691" t="str">
        <f t="shared" si="63"/>
        <v>020C4012B2005012</v>
      </c>
    </row>
    <row r="692" spans="1:9" x14ac:dyDescent="0.4">
      <c r="A692">
        <v>691</v>
      </c>
      <c r="B692" t="str">
        <f t="shared" si="61"/>
        <v>2B3</v>
      </c>
      <c r="C692" t="str">
        <f t="shared" si="64"/>
        <v>02B3</v>
      </c>
      <c r="D692" t="str">
        <f t="shared" si="65"/>
        <v>B3 02</v>
      </c>
      <c r="E692" t="str">
        <f t="shared" si="66"/>
        <v>B302</v>
      </c>
      <c r="F692" t="s">
        <v>690</v>
      </c>
      <c r="G692" t="s">
        <v>747</v>
      </c>
      <c r="H692" t="str">
        <f t="shared" si="62"/>
        <v/>
      </c>
      <c r="I692" t="str">
        <f t="shared" si="63"/>
        <v>020C4012B3005012</v>
      </c>
    </row>
    <row r="693" spans="1:9" x14ac:dyDescent="0.4">
      <c r="A693">
        <v>692</v>
      </c>
      <c r="B693" t="str">
        <f t="shared" si="61"/>
        <v>2B4</v>
      </c>
      <c r="C693" t="str">
        <f t="shared" si="64"/>
        <v>02B4</v>
      </c>
      <c r="D693" t="str">
        <f t="shared" si="65"/>
        <v>B4 02</v>
      </c>
      <c r="E693" t="str">
        <f t="shared" si="66"/>
        <v>B402</v>
      </c>
      <c r="F693" t="s">
        <v>691</v>
      </c>
      <c r="G693" t="s">
        <v>747</v>
      </c>
      <c r="H693" t="str">
        <f t="shared" si="62"/>
        <v>AD0F5013</v>
      </c>
      <c r="I693" t="str">
        <f t="shared" si="63"/>
        <v/>
      </c>
    </row>
    <row r="694" spans="1:9" x14ac:dyDescent="0.4">
      <c r="A694">
        <v>693</v>
      </c>
      <c r="B694" t="str">
        <f t="shared" si="61"/>
        <v>2B5</v>
      </c>
      <c r="C694" t="str">
        <f t="shared" si="64"/>
        <v>02B5</v>
      </c>
      <c r="D694" t="str">
        <f t="shared" si="65"/>
        <v>B5 02</v>
      </c>
      <c r="E694" t="str">
        <f t="shared" si="66"/>
        <v>B502</v>
      </c>
      <c r="F694" t="s">
        <v>692</v>
      </c>
      <c r="G694" t="s">
        <v>740</v>
      </c>
      <c r="H694" t="str">
        <f t="shared" si="62"/>
        <v/>
      </c>
      <c r="I694" t="str">
        <f t="shared" si="63"/>
        <v>020C4012B5005012</v>
      </c>
    </row>
    <row r="695" spans="1:9" x14ac:dyDescent="0.4">
      <c r="A695">
        <v>694</v>
      </c>
      <c r="B695" t="str">
        <f t="shared" si="61"/>
        <v>2B6</v>
      </c>
      <c r="C695" t="str">
        <f t="shared" si="64"/>
        <v>02B6</v>
      </c>
      <c r="D695" t="str">
        <f t="shared" si="65"/>
        <v>B6 02</v>
      </c>
      <c r="E695" t="str">
        <f t="shared" si="66"/>
        <v>B602</v>
      </c>
      <c r="F695" t="s">
        <v>693</v>
      </c>
      <c r="G695" t="s">
        <v>736</v>
      </c>
      <c r="H695" t="str">
        <f t="shared" si="62"/>
        <v/>
      </c>
      <c r="I695" t="str">
        <f t="shared" si="63"/>
        <v>020C4012B6005012</v>
      </c>
    </row>
    <row r="696" spans="1:9" x14ac:dyDescent="0.4">
      <c r="A696">
        <v>695</v>
      </c>
      <c r="B696" t="str">
        <f t="shared" si="61"/>
        <v>2B7</v>
      </c>
      <c r="C696" t="str">
        <f t="shared" si="64"/>
        <v>02B7</v>
      </c>
      <c r="D696" t="str">
        <f t="shared" si="65"/>
        <v>B7 02</v>
      </c>
      <c r="E696" t="str">
        <f t="shared" si="66"/>
        <v>B702</v>
      </c>
      <c r="F696" t="s">
        <v>694</v>
      </c>
      <c r="G696" t="s">
        <v>748</v>
      </c>
      <c r="H696" t="str">
        <f t="shared" si="62"/>
        <v/>
      </c>
      <c r="I696" t="str">
        <f t="shared" si="63"/>
        <v>020C4012B7005012</v>
      </c>
    </row>
    <row r="697" spans="1:9" x14ac:dyDescent="0.4">
      <c r="A697">
        <v>696</v>
      </c>
      <c r="B697" t="str">
        <f t="shared" si="61"/>
        <v>2B8</v>
      </c>
      <c r="C697" t="str">
        <f t="shared" si="64"/>
        <v>02B8</v>
      </c>
      <c r="D697" t="str">
        <f t="shared" si="65"/>
        <v>B8 02</v>
      </c>
      <c r="E697" t="str">
        <f t="shared" si="66"/>
        <v>B802</v>
      </c>
      <c r="F697" t="s">
        <v>695</v>
      </c>
      <c r="G697" t="s">
        <v>740</v>
      </c>
      <c r="H697" t="str">
        <f t="shared" si="62"/>
        <v>AE0F5013</v>
      </c>
      <c r="I697" t="str">
        <f t="shared" si="63"/>
        <v/>
      </c>
    </row>
    <row r="698" spans="1:9" x14ac:dyDescent="0.4">
      <c r="A698">
        <v>697</v>
      </c>
      <c r="B698" t="str">
        <f t="shared" si="61"/>
        <v>2B9</v>
      </c>
      <c r="C698" t="str">
        <f t="shared" si="64"/>
        <v>02B9</v>
      </c>
      <c r="D698" t="str">
        <f t="shared" si="65"/>
        <v>B9 02</v>
      </c>
      <c r="E698" t="str">
        <f t="shared" si="66"/>
        <v>B902</v>
      </c>
      <c r="F698" t="s">
        <v>696</v>
      </c>
      <c r="G698" t="s">
        <v>745</v>
      </c>
      <c r="H698" t="str">
        <f t="shared" si="62"/>
        <v/>
      </c>
      <c r="I698" t="str">
        <f t="shared" si="63"/>
        <v>020C4012B9005012</v>
      </c>
    </row>
    <row r="699" spans="1:9" x14ac:dyDescent="0.4">
      <c r="A699">
        <v>698</v>
      </c>
      <c r="B699" t="str">
        <f t="shared" si="61"/>
        <v>2BA</v>
      </c>
      <c r="C699" t="str">
        <f t="shared" si="64"/>
        <v>02BA</v>
      </c>
      <c r="D699" t="str">
        <f t="shared" si="65"/>
        <v>BA 02</v>
      </c>
      <c r="E699" t="str">
        <f t="shared" si="66"/>
        <v>BA02</v>
      </c>
      <c r="F699" t="s">
        <v>697</v>
      </c>
      <c r="G699" t="s">
        <v>734</v>
      </c>
      <c r="H699" t="str">
        <f t="shared" si="62"/>
        <v/>
      </c>
      <c r="I699" t="str">
        <f t="shared" si="63"/>
        <v>020C4012BA005012</v>
      </c>
    </row>
    <row r="700" spans="1:9" x14ac:dyDescent="0.4">
      <c r="A700">
        <v>699</v>
      </c>
      <c r="B700" t="str">
        <f t="shared" si="61"/>
        <v>2BB</v>
      </c>
      <c r="C700" t="str">
        <f t="shared" si="64"/>
        <v>02BB</v>
      </c>
      <c r="D700" t="str">
        <f t="shared" si="65"/>
        <v>BB 02</v>
      </c>
      <c r="E700" t="str">
        <f t="shared" si="66"/>
        <v>BB02</v>
      </c>
      <c r="F700" t="s">
        <v>698</v>
      </c>
      <c r="G700" t="s">
        <v>748</v>
      </c>
      <c r="H700" t="str">
        <f t="shared" si="62"/>
        <v/>
      </c>
      <c r="I700" t="str">
        <f t="shared" si="63"/>
        <v>020C4012BB005012</v>
      </c>
    </row>
    <row r="701" spans="1:9" x14ac:dyDescent="0.4">
      <c r="A701">
        <v>700</v>
      </c>
      <c r="B701" t="str">
        <f t="shared" si="61"/>
        <v>2BC</v>
      </c>
      <c r="C701" t="str">
        <f t="shared" si="64"/>
        <v>02BC</v>
      </c>
      <c r="D701" t="str">
        <f t="shared" si="65"/>
        <v>BC 02</v>
      </c>
      <c r="E701" t="str">
        <f t="shared" si="66"/>
        <v>BC02</v>
      </c>
      <c r="F701" t="s">
        <v>699</v>
      </c>
      <c r="G701" t="s">
        <v>737</v>
      </c>
      <c r="H701" t="str">
        <f t="shared" si="62"/>
        <v>AF0F5013</v>
      </c>
      <c r="I701" t="str">
        <f t="shared" si="63"/>
        <v/>
      </c>
    </row>
    <row r="702" spans="1:9" x14ac:dyDescent="0.4">
      <c r="A702">
        <v>701</v>
      </c>
      <c r="B702" t="str">
        <f t="shared" si="61"/>
        <v>2BD</v>
      </c>
      <c r="C702" t="str">
        <f t="shared" si="64"/>
        <v>02BD</v>
      </c>
      <c r="D702" t="str">
        <f t="shared" si="65"/>
        <v>BD 02</v>
      </c>
      <c r="E702" t="str">
        <f t="shared" si="66"/>
        <v>BD02</v>
      </c>
      <c r="F702" t="s">
        <v>700</v>
      </c>
      <c r="G702" t="s">
        <v>732</v>
      </c>
      <c r="H702" t="str">
        <f t="shared" si="62"/>
        <v/>
      </c>
      <c r="I702" t="str">
        <f t="shared" si="63"/>
        <v>020C4012BD005012</v>
      </c>
    </row>
    <row r="703" spans="1:9" x14ac:dyDescent="0.4">
      <c r="A703">
        <v>702</v>
      </c>
      <c r="B703" t="str">
        <f t="shared" si="61"/>
        <v>2BE</v>
      </c>
      <c r="C703" t="str">
        <f t="shared" si="64"/>
        <v>02BE</v>
      </c>
      <c r="D703" t="str">
        <f t="shared" si="65"/>
        <v>BE 02</v>
      </c>
      <c r="E703" t="str">
        <f t="shared" si="66"/>
        <v>BE02</v>
      </c>
      <c r="F703" t="s">
        <v>701</v>
      </c>
      <c r="G703" t="s">
        <v>732</v>
      </c>
      <c r="H703" t="str">
        <f t="shared" si="62"/>
        <v/>
      </c>
      <c r="I703" t="str">
        <f t="shared" si="63"/>
        <v>020C4012BE005012</v>
      </c>
    </row>
    <row r="704" spans="1:9" x14ac:dyDescent="0.4">
      <c r="A704">
        <v>703</v>
      </c>
      <c r="B704" t="str">
        <f t="shared" si="61"/>
        <v>2BF</v>
      </c>
      <c r="C704" t="str">
        <f t="shared" si="64"/>
        <v>02BF</v>
      </c>
      <c r="D704" t="str">
        <f t="shared" si="65"/>
        <v>BF 02</v>
      </c>
      <c r="E704" t="str">
        <f t="shared" si="66"/>
        <v>BF02</v>
      </c>
      <c r="F704" t="s">
        <v>702</v>
      </c>
      <c r="G704" t="s">
        <v>102</v>
      </c>
      <c r="H704" t="str">
        <f t="shared" si="62"/>
        <v/>
      </c>
      <c r="I704" t="str">
        <f t="shared" si="63"/>
        <v>020C4012BF005012</v>
      </c>
    </row>
    <row r="705" spans="1:9" x14ac:dyDescent="0.4">
      <c r="A705">
        <v>704</v>
      </c>
      <c r="B705" t="str">
        <f t="shared" si="61"/>
        <v>2C0</v>
      </c>
      <c r="C705" t="str">
        <f t="shared" si="64"/>
        <v>02C0</v>
      </c>
      <c r="D705" t="str">
        <f t="shared" si="65"/>
        <v>C0 02</v>
      </c>
      <c r="E705" t="str">
        <f t="shared" si="66"/>
        <v>C002</v>
      </c>
      <c r="F705" t="s">
        <v>703</v>
      </c>
      <c r="G705" t="s">
        <v>735</v>
      </c>
      <c r="H705" t="str">
        <f t="shared" si="62"/>
        <v>B00F5013</v>
      </c>
      <c r="I705" t="str">
        <f t="shared" si="63"/>
        <v/>
      </c>
    </row>
    <row r="706" spans="1:9" x14ac:dyDescent="0.4">
      <c r="A706">
        <v>705</v>
      </c>
      <c r="B706" t="str">
        <f t="shared" ref="B706:B729" si="67">_xlfn.LET(_xlpm.hex,DEC2HEX(A706),IF(LEN(_xlpm.hex)=1,"0"&amp;_xlpm.hex,_xlpm.hex))</f>
        <v>2C1</v>
      </c>
      <c r="C706" t="str">
        <f t="shared" si="64"/>
        <v>02C1</v>
      </c>
      <c r="D706" t="str">
        <f t="shared" si="65"/>
        <v>C1 02</v>
      </c>
      <c r="E706" t="str">
        <f t="shared" si="66"/>
        <v>C102</v>
      </c>
      <c r="F706" t="s">
        <v>704</v>
      </c>
      <c r="G706" t="s">
        <v>734</v>
      </c>
      <c r="H706" t="str">
        <f t="shared" ref="H706:H729" si="68">IF(A706&lt;256,TEXT(B706,"00")&amp;"005013",IF(MOD(A706,4)=0,DEC2HEX(_xlfn.BITRSHIFT(A706,2))&amp;"0F5013",""))</f>
        <v/>
      </c>
      <c r="I706" t="str">
        <f t="shared" ref="I706:I729" si="69">IF(AND(A706&gt;255,MOD(A706,4)&lt;&gt;0),_xlfn.CONCAT("0",LEFT(B706,1),"0C4012",RIGHT(B706,2),"005012"),"")</f>
        <v>020C4012C1005012</v>
      </c>
    </row>
    <row r="707" spans="1:9" x14ac:dyDescent="0.4">
      <c r="A707">
        <v>706</v>
      </c>
      <c r="B707" t="str">
        <f t="shared" si="67"/>
        <v>2C2</v>
      </c>
      <c r="C707" t="str">
        <f t="shared" ref="C707:C729" si="70">DEC2HEX(A707,4)</f>
        <v>02C2</v>
      </c>
      <c r="D707" t="str">
        <f t="shared" ref="D707:D729" si="71">RIGHT(C707,2)&amp;" "&amp;LEFT(C707,2)</f>
        <v>C2 02</v>
      </c>
      <c r="E707" t="str">
        <f t="shared" ref="E707:E729" si="72">LEFT(D707,2)&amp;RIGHT(D707,2)</f>
        <v>C202</v>
      </c>
      <c r="F707" t="s">
        <v>705</v>
      </c>
      <c r="G707" t="s">
        <v>102</v>
      </c>
      <c r="H707" t="str">
        <f t="shared" si="68"/>
        <v/>
      </c>
      <c r="I707" t="str">
        <f t="shared" si="69"/>
        <v>020C4012C2005012</v>
      </c>
    </row>
    <row r="708" spans="1:9" x14ac:dyDescent="0.4">
      <c r="A708">
        <v>707</v>
      </c>
      <c r="B708" t="str">
        <f t="shared" si="67"/>
        <v>2C3</v>
      </c>
      <c r="C708" t="str">
        <f t="shared" si="70"/>
        <v>02C3</v>
      </c>
      <c r="D708" t="str">
        <f t="shared" si="71"/>
        <v>C3 02</v>
      </c>
      <c r="E708" t="str">
        <f t="shared" si="72"/>
        <v>C302</v>
      </c>
      <c r="F708" t="s">
        <v>706</v>
      </c>
      <c r="G708" t="s">
        <v>742</v>
      </c>
      <c r="H708" t="str">
        <f t="shared" si="68"/>
        <v/>
      </c>
      <c r="I708" t="str">
        <f t="shared" si="69"/>
        <v>020C4012C3005012</v>
      </c>
    </row>
    <row r="709" spans="1:9" x14ac:dyDescent="0.4">
      <c r="A709">
        <v>708</v>
      </c>
      <c r="B709" t="str">
        <f t="shared" si="67"/>
        <v>2C4</v>
      </c>
      <c r="C709" t="str">
        <f t="shared" si="70"/>
        <v>02C4</v>
      </c>
      <c r="D709" t="str">
        <f t="shared" si="71"/>
        <v>C4 02</v>
      </c>
      <c r="E709" t="str">
        <f t="shared" si="72"/>
        <v>C402</v>
      </c>
      <c r="F709" t="s">
        <v>707</v>
      </c>
      <c r="G709" t="s">
        <v>748</v>
      </c>
      <c r="H709" t="str">
        <f t="shared" si="68"/>
        <v>B10F5013</v>
      </c>
      <c r="I709" t="str">
        <f t="shared" si="69"/>
        <v/>
      </c>
    </row>
    <row r="710" spans="1:9" x14ac:dyDescent="0.4">
      <c r="A710">
        <v>709</v>
      </c>
      <c r="B710" t="str">
        <f t="shared" si="67"/>
        <v>2C5</v>
      </c>
      <c r="C710" t="str">
        <f t="shared" si="70"/>
        <v>02C5</v>
      </c>
      <c r="D710" t="str">
        <f t="shared" si="71"/>
        <v>C5 02</v>
      </c>
      <c r="E710" t="str">
        <f t="shared" si="72"/>
        <v>C502</v>
      </c>
      <c r="F710" t="s">
        <v>708</v>
      </c>
      <c r="G710" t="s">
        <v>746</v>
      </c>
      <c r="H710" t="str">
        <f t="shared" si="68"/>
        <v/>
      </c>
      <c r="I710" t="str">
        <f t="shared" si="69"/>
        <v>020C4012C5005012</v>
      </c>
    </row>
    <row r="711" spans="1:9" x14ac:dyDescent="0.4">
      <c r="A711">
        <v>710</v>
      </c>
      <c r="B711" t="str">
        <f t="shared" si="67"/>
        <v>2C6</v>
      </c>
      <c r="C711" t="str">
        <f t="shared" si="70"/>
        <v>02C6</v>
      </c>
      <c r="D711" t="str">
        <f t="shared" si="71"/>
        <v>C6 02</v>
      </c>
      <c r="E711" t="str">
        <f t="shared" si="72"/>
        <v>C602</v>
      </c>
      <c r="F711" t="s">
        <v>709</v>
      </c>
      <c r="G711" t="s">
        <v>745</v>
      </c>
      <c r="H711" t="str">
        <f t="shared" si="68"/>
        <v/>
      </c>
      <c r="I711" t="str">
        <f t="shared" si="69"/>
        <v>020C4012C6005012</v>
      </c>
    </row>
    <row r="712" spans="1:9" x14ac:dyDescent="0.4">
      <c r="A712">
        <v>711</v>
      </c>
      <c r="B712" t="str">
        <f t="shared" si="67"/>
        <v>2C7</v>
      </c>
      <c r="C712" t="str">
        <f t="shared" si="70"/>
        <v>02C7</v>
      </c>
      <c r="D712" t="str">
        <f t="shared" si="71"/>
        <v>C7 02</v>
      </c>
      <c r="E712" t="str">
        <f t="shared" si="72"/>
        <v>C702</v>
      </c>
      <c r="F712" t="s">
        <v>710</v>
      </c>
      <c r="G712" t="s">
        <v>102</v>
      </c>
      <c r="H712" t="str">
        <f t="shared" si="68"/>
        <v/>
      </c>
      <c r="I712" t="str">
        <f t="shared" si="69"/>
        <v>020C4012C7005012</v>
      </c>
    </row>
    <row r="713" spans="1:9" x14ac:dyDescent="0.4">
      <c r="A713">
        <v>712</v>
      </c>
      <c r="B713" t="str">
        <f t="shared" si="67"/>
        <v>2C8</v>
      </c>
      <c r="C713" t="str">
        <f t="shared" si="70"/>
        <v>02C8</v>
      </c>
      <c r="D713" t="str">
        <f t="shared" si="71"/>
        <v>C8 02</v>
      </c>
      <c r="E713" t="str">
        <f t="shared" si="72"/>
        <v>C802</v>
      </c>
      <c r="F713" t="s">
        <v>711</v>
      </c>
      <c r="G713" t="s">
        <v>748</v>
      </c>
      <c r="H713" t="str">
        <f t="shared" si="68"/>
        <v>B20F5013</v>
      </c>
      <c r="I713" t="str">
        <f t="shared" si="69"/>
        <v/>
      </c>
    </row>
    <row r="714" spans="1:9" x14ac:dyDescent="0.4">
      <c r="A714">
        <v>713</v>
      </c>
      <c r="B714" t="str">
        <f t="shared" si="67"/>
        <v>2C9</v>
      </c>
      <c r="C714" t="str">
        <f t="shared" si="70"/>
        <v>02C9</v>
      </c>
      <c r="D714" t="str">
        <f t="shared" si="71"/>
        <v>C9 02</v>
      </c>
      <c r="E714" t="str">
        <f t="shared" si="72"/>
        <v>C902</v>
      </c>
      <c r="F714" t="s">
        <v>712</v>
      </c>
      <c r="G714" t="s">
        <v>741</v>
      </c>
      <c r="H714" t="str">
        <f t="shared" si="68"/>
        <v/>
      </c>
      <c r="I714" t="str">
        <f t="shared" si="69"/>
        <v>020C4012C9005012</v>
      </c>
    </row>
    <row r="715" spans="1:9" x14ac:dyDescent="0.4">
      <c r="A715">
        <v>714</v>
      </c>
      <c r="B715" t="str">
        <f t="shared" si="67"/>
        <v>2CA</v>
      </c>
      <c r="C715" t="str">
        <f t="shared" si="70"/>
        <v>02CA</v>
      </c>
      <c r="D715" t="str">
        <f t="shared" si="71"/>
        <v>CA 02</v>
      </c>
      <c r="E715" t="str">
        <f t="shared" si="72"/>
        <v>CA02</v>
      </c>
      <c r="F715" t="s">
        <v>713</v>
      </c>
      <c r="G715" t="s">
        <v>748</v>
      </c>
      <c r="H715" t="str">
        <f t="shared" si="68"/>
        <v/>
      </c>
      <c r="I715" t="str">
        <f t="shared" si="69"/>
        <v>020C4012CA005012</v>
      </c>
    </row>
    <row r="716" spans="1:9" x14ac:dyDescent="0.4">
      <c r="A716">
        <v>715</v>
      </c>
      <c r="B716" t="str">
        <f t="shared" si="67"/>
        <v>2CB</v>
      </c>
      <c r="C716" t="str">
        <f t="shared" si="70"/>
        <v>02CB</v>
      </c>
      <c r="D716" t="str">
        <f t="shared" si="71"/>
        <v>CB 02</v>
      </c>
      <c r="E716" t="str">
        <f t="shared" si="72"/>
        <v>CB02</v>
      </c>
      <c r="F716" t="s">
        <v>714</v>
      </c>
      <c r="G716" t="s">
        <v>732</v>
      </c>
      <c r="H716" t="str">
        <f t="shared" si="68"/>
        <v/>
      </c>
      <c r="I716" t="str">
        <f t="shared" si="69"/>
        <v>020C4012CB005012</v>
      </c>
    </row>
    <row r="717" spans="1:9" x14ac:dyDescent="0.4">
      <c r="A717">
        <v>716</v>
      </c>
      <c r="B717" t="str">
        <f t="shared" si="67"/>
        <v>2CC</v>
      </c>
      <c r="C717" t="str">
        <f t="shared" si="70"/>
        <v>02CC</v>
      </c>
      <c r="D717" t="str">
        <f t="shared" si="71"/>
        <v>CC 02</v>
      </c>
      <c r="E717" t="str">
        <f t="shared" si="72"/>
        <v>CC02</v>
      </c>
      <c r="F717" t="s">
        <v>715</v>
      </c>
      <c r="G717" t="s">
        <v>737</v>
      </c>
      <c r="H717" t="str">
        <f t="shared" si="68"/>
        <v>B30F5013</v>
      </c>
      <c r="I717" t="str">
        <f t="shared" si="69"/>
        <v/>
      </c>
    </row>
    <row r="718" spans="1:9" x14ac:dyDescent="0.4">
      <c r="A718">
        <v>717</v>
      </c>
      <c r="B718" t="str">
        <f t="shared" si="67"/>
        <v>2CD</v>
      </c>
      <c r="C718" t="str">
        <f t="shared" si="70"/>
        <v>02CD</v>
      </c>
      <c r="D718" t="str">
        <f t="shared" si="71"/>
        <v>CD 02</v>
      </c>
      <c r="E718" t="str">
        <f t="shared" si="72"/>
        <v>CD02</v>
      </c>
      <c r="F718" t="s">
        <v>716</v>
      </c>
      <c r="G718" t="s">
        <v>734</v>
      </c>
      <c r="H718" t="str">
        <f t="shared" si="68"/>
        <v/>
      </c>
      <c r="I718" t="str">
        <f t="shared" si="69"/>
        <v>020C4012CD005012</v>
      </c>
    </row>
    <row r="719" spans="1:9" x14ac:dyDescent="0.4">
      <c r="A719">
        <v>718</v>
      </c>
      <c r="B719" t="str">
        <f t="shared" si="67"/>
        <v>2CE</v>
      </c>
      <c r="C719" t="str">
        <f t="shared" si="70"/>
        <v>02CE</v>
      </c>
      <c r="D719" t="str">
        <f t="shared" si="71"/>
        <v>CE 02</v>
      </c>
      <c r="E719" t="str">
        <f t="shared" si="72"/>
        <v>CE02</v>
      </c>
      <c r="F719" t="s">
        <v>717</v>
      </c>
      <c r="G719" t="s">
        <v>732</v>
      </c>
      <c r="H719" t="str">
        <f t="shared" si="68"/>
        <v/>
      </c>
      <c r="I719" t="str">
        <f t="shared" si="69"/>
        <v>020C4012CE005012</v>
      </c>
    </row>
    <row r="720" spans="1:9" x14ac:dyDescent="0.4">
      <c r="A720">
        <v>719</v>
      </c>
      <c r="B720" t="str">
        <f t="shared" si="67"/>
        <v>2CF</v>
      </c>
      <c r="C720" t="str">
        <f t="shared" si="70"/>
        <v>02CF</v>
      </c>
      <c r="D720" t="str">
        <f t="shared" si="71"/>
        <v>CF 02</v>
      </c>
      <c r="E720" t="str">
        <f t="shared" si="72"/>
        <v>CF02</v>
      </c>
      <c r="F720" t="s">
        <v>718</v>
      </c>
      <c r="G720" t="s">
        <v>737</v>
      </c>
      <c r="H720" t="str">
        <f t="shared" si="68"/>
        <v/>
      </c>
      <c r="I720" t="str">
        <f t="shared" si="69"/>
        <v>020C4012CF005012</v>
      </c>
    </row>
    <row r="721" spans="1:9" x14ac:dyDescent="0.4">
      <c r="A721">
        <v>720</v>
      </c>
      <c r="B721" t="str">
        <f t="shared" si="67"/>
        <v>2D0</v>
      </c>
      <c r="C721" t="str">
        <f t="shared" si="70"/>
        <v>02D0</v>
      </c>
      <c r="D721" t="str">
        <f t="shared" si="71"/>
        <v>D0 02</v>
      </c>
      <c r="E721" t="str">
        <f t="shared" si="72"/>
        <v>D002</v>
      </c>
      <c r="F721" t="s">
        <v>719</v>
      </c>
      <c r="G721" t="s">
        <v>735</v>
      </c>
      <c r="H721" t="str">
        <f t="shared" si="68"/>
        <v>B40F5013</v>
      </c>
      <c r="I721" t="str">
        <f t="shared" si="69"/>
        <v/>
      </c>
    </row>
    <row r="722" spans="1:9" x14ac:dyDescent="0.4">
      <c r="A722">
        <v>721</v>
      </c>
      <c r="B722" t="str">
        <f t="shared" si="67"/>
        <v>2D1</v>
      </c>
      <c r="C722" t="str">
        <f t="shared" si="70"/>
        <v>02D1</v>
      </c>
      <c r="D722" t="str">
        <f t="shared" si="71"/>
        <v>D1 02</v>
      </c>
      <c r="E722" t="str">
        <f t="shared" si="72"/>
        <v>D102</v>
      </c>
      <c r="F722" t="s">
        <v>720</v>
      </c>
      <c r="G722" t="s">
        <v>737</v>
      </c>
      <c r="H722" t="str">
        <f t="shared" si="68"/>
        <v/>
      </c>
      <c r="I722" t="str">
        <f t="shared" si="69"/>
        <v>020C4012D1005012</v>
      </c>
    </row>
    <row r="723" spans="1:9" x14ac:dyDescent="0.4">
      <c r="A723">
        <v>722</v>
      </c>
      <c r="B723" t="str">
        <f t="shared" si="67"/>
        <v>2D2</v>
      </c>
      <c r="C723" t="str">
        <f t="shared" si="70"/>
        <v>02D2</v>
      </c>
      <c r="D723" t="str">
        <f t="shared" si="71"/>
        <v>D2 02</v>
      </c>
      <c r="E723" t="str">
        <f t="shared" si="72"/>
        <v>D202</v>
      </c>
      <c r="F723" t="s">
        <v>721</v>
      </c>
      <c r="G723" t="s">
        <v>734</v>
      </c>
      <c r="H723" t="str">
        <f t="shared" si="68"/>
        <v/>
      </c>
      <c r="I723" t="str">
        <f t="shared" si="69"/>
        <v>020C4012D2005012</v>
      </c>
    </row>
    <row r="724" spans="1:9" x14ac:dyDescent="0.4">
      <c r="A724">
        <v>723</v>
      </c>
      <c r="B724" t="str">
        <f t="shared" si="67"/>
        <v>2D3</v>
      </c>
      <c r="C724" t="str">
        <f t="shared" si="70"/>
        <v>02D3</v>
      </c>
      <c r="D724" t="str">
        <f t="shared" si="71"/>
        <v>D3 02</v>
      </c>
      <c r="E724" t="str">
        <f t="shared" si="72"/>
        <v>D302</v>
      </c>
      <c r="F724" t="s">
        <v>722</v>
      </c>
      <c r="G724" t="s">
        <v>734</v>
      </c>
      <c r="H724" t="str">
        <f t="shared" si="68"/>
        <v/>
      </c>
      <c r="I724" t="str">
        <f t="shared" si="69"/>
        <v>020C4012D3005012</v>
      </c>
    </row>
    <row r="725" spans="1:9" x14ac:dyDescent="0.4">
      <c r="A725">
        <v>724</v>
      </c>
      <c r="B725" t="str">
        <f t="shared" si="67"/>
        <v>2D4</v>
      </c>
      <c r="C725" t="str">
        <f t="shared" si="70"/>
        <v>02D4</v>
      </c>
      <c r="D725" t="str">
        <f t="shared" si="71"/>
        <v>D4 02</v>
      </c>
      <c r="E725" t="str">
        <f t="shared" si="72"/>
        <v>D402</v>
      </c>
      <c r="F725" t="s">
        <v>723</v>
      </c>
      <c r="G725" t="s">
        <v>741</v>
      </c>
      <c r="H725" t="str">
        <f t="shared" si="68"/>
        <v>B50F5013</v>
      </c>
      <c r="I725" t="str">
        <f t="shared" si="69"/>
        <v/>
      </c>
    </row>
    <row r="726" spans="1:9" x14ac:dyDescent="0.4">
      <c r="A726">
        <v>725</v>
      </c>
      <c r="B726" t="str">
        <f t="shared" si="67"/>
        <v>2D5</v>
      </c>
      <c r="C726" t="str">
        <f t="shared" si="70"/>
        <v>02D5</v>
      </c>
      <c r="D726" t="str">
        <f t="shared" si="71"/>
        <v>D5 02</v>
      </c>
      <c r="E726" t="str">
        <f t="shared" si="72"/>
        <v>D502</v>
      </c>
      <c r="F726" t="s">
        <v>724</v>
      </c>
      <c r="G726" t="s">
        <v>748</v>
      </c>
      <c r="H726" t="str">
        <f t="shared" si="68"/>
        <v/>
      </c>
      <c r="I726" t="str">
        <f t="shared" si="69"/>
        <v>020C4012D5005012</v>
      </c>
    </row>
    <row r="727" spans="1:9" x14ac:dyDescent="0.4">
      <c r="A727">
        <v>726</v>
      </c>
      <c r="B727" t="str">
        <f t="shared" si="67"/>
        <v>2D6</v>
      </c>
      <c r="C727" t="str">
        <f t="shared" si="70"/>
        <v>02D6</v>
      </c>
      <c r="D727" t="str">
        <f t="shared" si="71"/>
        <v>D6 02</v>
      </c>
      <c r="E727" t="str">
        <f t="shared" si="72"/>
        <v>D602</v>
      </c>
      <c r="F727" t="s">
        <v>725</v>
      </c>
      <c r="G727" t="s">
        <v>734</v>
      </c>
      <c r="H727" t="str">
        <f t="shared" si="68"/>
        <v/>
      </c>
      <c r="I727" t="str">
        <f t="shared" si="69"/>
        <v>020C4012D6005012</v>
      </c>
    </row>
    <row r="728" spans="1:9" x14ac:dyDescent="0.4">
      <c r="A728">
        <v>727</v>
      </c>
      <c r="B728" t="str">
        <f t="shared" si="67"/>
        <v>2D7</v>
      </c>
      <c r="C728" t="str">
        <f t="shared" si="70"/>
        <v>02D7</v>
      </c>
      <c r="D728" t="str">
        <f t="shared" si="71"/>
        <v>D7 02</v>
      </c>
      <c r="E728" t="str">
        <f t="shared" si="72"/>
        <v>D702</v>
      </c>
      <c r="F728" t="s">
        <v>726</v>
      </c>
      <c r="G728" t="s">
        <v>746</v>
      </c>
      <c r="H728" t="str">
        <f t="shared" si="68"/>
        <v/>
      </c>
      <c r="I728" t="str">
        <f t="shared" si="69"/>
        <v>020C4012D7005012</v>
      </c>
    </row>
    <row r="729" spans="1:9" x14ac:dyDescent="0.4">
      <c r="A729">
        <v>728</v>
      </c>
      <c r="B729" t="str">
        <f t="shared" si="67"/>
        <v>2D8</v>
      </c>
      <c r="C729" t="str">
        <f t="shared" si="70"/>
        <v>02D8</v>
      </c>
      <c r="D729" t="str">
        <f t="shared" si="71"/>
        <v>D8 02</v>
      </c>
      <c r="E729" t="str">
        <f t="shared" si="72"/>
        <v>D802</v>
      </c>
      <c r="F729" t="s">
        <v>727</v>
      </c>
      <c r="G729" t="s">
        <v>747</v>
      </c>
      <c r="H729" t="str">
        <f t="shared" si="68"/>
        <v>B60F5013</v>
      </c>
      <c r="I729" t="str">
        <f t="shared" si="69"/>
        <v/>
      </c>
    </row>
    <row r="730" spans="1:9" x14ac:dyDescent="0.4">
      <c r="E730" s="3" t="s">
        <v>852</v>
      </c>
    </row>
  </sheetData>
  <autoFilter ref="A1:J729" xr:uid="{25144105-FD19-4CFE-A2FB-42214F40787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New</vt:lpstr>
      <vt:lpstr>New Table</vt:lpstr>
      <vt:lpstr>Simple Table</vt:lpstr>
      <vt:lpstr>Custom Forme Change Text</vt:lpstr>
      <vt:lpstr>Table of moves to formes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2024-07-21T03:27:47Z</dcterms:created>
  <dcterms:modified xsi:type="dcterms:W3CDTF">2026-03-17T19:51:53Z</dcterms:modified>
</cp:coreProperties>
</file>